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oline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'Caroline'  "" )"),44496.488265451386)</f>
        <v>44496.48827</v>
      </c>
      <c r="B1" s="2" t="str">
        <f>IFERROR(__xludf.DUMMYFUNCTION("""COMPUTED_VALUE"""),"neerparashar314@gmail.com")</f>
        <v>neerparashar314@gmail.com</v>
      </c>
      <c r="C1" s="2" t="str">
        <f>IFERROR(__xludf.DUMMYFUNCTION("""COMPUTED_VALUE"""),"Neer Parashar")</f>
        <v>Neer Parashar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IFERROR(__xludf.DUMMYFUNCTION("""COMPUTED_VALUE"""),"19/0730")</f>
        <v>19/0730</v>
      </c>
      <c r="G1" s="2">
        <f>IFERROR(__xludf.DUMMYFUNCTION("""COMPUTED_VALUE"""),8.826519071E9)</f>
        <v>8826519071</v>
      </c>
      <c r="H1" s="2" t="str">
        <f>IFERROR(__xludf.DUMMYFUNCTION("""COMPUTED_VALUE"""),"Caroline ")</f>
        <v>Caroline </v>
      </c>
      <c r="I1" s="2" t="str">
        <f>IFERROR(__xludf.DUMMYFUNCTION("""COMPUTED_VALUE"""),"More than 5 hours")</f>
        <v>More than 5 hours</v>
      </c>
      <c r="J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" s="2">
        <f>IFERROR(__xludf.DUMMYFUNCTION("""COMPUTED_VALUE"""),5.0)</f>
        <v>5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IFERROR(__xludf.DUMMYFUNCTION("""COMPUTED_VALUE"""),"No")</f>
        <v>No</v>
      </c>
      <c r="R1" s="2" t="str">
        <f>IFERROR(__xludf.DUMMYFUNCTION("""COMPUTED_VALUE"""),"No")</f>
        <v>No</v>
      </c>
      <c r="S1" s="2" t="str">
        <f>IFERROR(__xludf.DUMMYFUNCTION("""COMPUTED_VALUE"""),"Yes")</f>
        <v>Yes</v>
      </c>
      <c r="T1" s="2" t="str">
        <f>IFERROR(__xludf.DUMMYFUNCTION("""COMPUTED_VALUE"""),"Offline")</f>
        <v>Offline</v>
      </c>
      <c r="U1" s="2" t="str">
        <f>IFERROR(__xludf.DUMMYFUNCTION("""COMPUTED_VALUE"""),"No")</f>
        <v>No</v>
      </c>
      <c r="V1" s="2" t="str">
        <f>IFERROR(__xludf.DUMMYFUNCTION("""COMPUTED_VALUE"""),"Yes")</f>
        <v>Yes</v>
      </c>
      <c r="W1" s="2" t="str">
        <f>IFERROR(__xludf.DUMMYFUNCTION("""COMPUTED_VALUE"""),"Helps to clear my doubt ")</f>
        <v>Helps to clear my doubt </v>
      </c>
      <c r="X1" s="2" t="str">
        <f>IFERROR(__xludf.DUMMYFUNCTION("""COMPUTED_VALUE"""),"Sometimes ")</f>
        <v>Sometimes </v>
      </c>
      <c r="Y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" s="2" t="str">
        <f>IFERROR(__xludf.DUMMYFUNCTION("""COMPUTED_VALUE"""),"Talking with counselors ")</f>
        <v>Talking with counselors </v>
      </c>
      <c r="AA1" s="2" t="str">
        <f>IFERROR(__xludf.DUMMYFUNCTION("""COMPUTED_VALUE"""),"None")</f>
        <v>None</v>
      </c>
      <c r="AB1" s="2" t="str">
        <f>IFERROR(__xludf.DUMMYFUNCTION("""COMPUTED_VALUE"""),"Moderate: Symptoms severe and require brief hospitalization")</f>
        <v>Moderate: Symptoms severe and require brief hospitalization</v>
      </c>
      <c r="AC1" s="2" t="str">
        <f>IFERROR(__xludf.DUMMYFUNCTION("""COMPUTED_VALUE"""),"Second Dose")</f>
        <v>Second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IFERROR(__xludf.DUMMYFUNCTION("""COMPUTED_VALUE"""),44496.48934828704)</f>
        <v>44496.48935</v>
      </c>
      <c r="B2" s="2" t="str">
        <f>IFERROR(__xludf.DUMMYFUNCTION("""COMPUTED_VALUE"""),"komaldagar02@gmail.com")</f>
        <v>komaldagar02@gmail.com</v>
      </c>
      <c r="C2" s="2" t="str">
        <f>IFERROR(__xludf.DUMMYFUNCTION("""COMPUTED_VALUE"""),"KOMAL YADAV")</f>
        <v>KOMAL YADAV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IFERROR(__xludf.DUMMYFUNCTION("""COMPUTED_VALUE"""),"19/0427")</f>
        <v>19/0427</v>
      </c>
      <c r="G2" s="2">
        <f>IFERROR(__xludf.DUMMYFUNCTION("""COMPUTED_VALUE"""),8.107620712E9)</f>
        <v>8107620712</v>
      </c>
      <c r="H2" s="2" t="str">
        <f>IFERROR(__xludf.DUMMYFUNCTION("""COMPUTED_VALUE"""),"Caroline Patton")</f>
        <v>Caroline Patton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travelling")</f>
        <v>Time saved in travelling</v>
      </c>
      <c r="K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" s="2">
        <f>IFERROR(__xludf.DUMMYFUNCTION("""COMPUTED_VALUE"""),5.0)</f>
        <v>5</v>
      </c>
      <c r="M2" s="2" t="str">
        <f>IFERROR(__xludf.DUMMYFUNCTION("""COMPUTED_VALUE"""),"Offline")</f>
        <v>Offline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IFERROR(__xludf.DUMMYFUNCTION("""COMPUTED_VALUE"""),"No")</f>
        <v>No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IFERROR(__xludf.DUMMYFUNCTION("""COMPUTED_VALUE"""),"No")</f>
        <v>No</v>
      </c>
      <c r="W2" s="2" t="str">
        <f>IFERROR(__xludf.DUMMYFUNCTION("""COMPUTED_VALUE"""),"To seek growths")</f>
        <v>To seek growths</v>
      </c>
      <c r="X2" s="2" t="str">
        <f>IFERROR(__xludf.DUMMYFUNCTION("""COMPUTED_VALUE"""),"Sometimes")</f>
        <v>Sometimes</v>
      </c>
      <c r="Y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" s="2" t="str">
        <f>IFERROR(__xludf.DUMMYFUNCTION("""COMPUTED_VALUE"""),"Social media and spending time with family.")</f>
        <v>Social media and spending time with family.</v>
      </c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IFERROR(__xludf.DUMMYFUNCTION("""COMPUTED_VALUE"""),"First Dose")</f>
        <v>First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IFERROR(__xludf.DUMMYFUNCTION("""COMPUTED_VALUE"""),44496.489384039356)</f>
        <v>44496.48938</v>
      </c>
      <c r="B3" s="2" t="str">
        <f>IFERROR(__xludf.DUMMYFUNCTION("""COMPUTED_VALUE"""),"poojaagrahari186@gmail.com")</f>
        <v>poojaagrahari186@gmail.com</v>
      </c>
      <c r="C3" s="2" t="str">
        <f>IFERROR(__xludf.DUMMYFUNCTION("""COMPUTED_VALUE"""),"Pooja Agrahari")</f>
        <v>Pooja Agrahari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IFERROR(__xludf.DUMMYFUNCTION("""COMPUTED_VALUE"""),"19/0598")</f>
        <v>19/0598</v>
      </c>
      <c r="G3" s="2">
        <f>IFERROR(__xludf.DUMMYFUNCTION("""COMPUTED_VALUE"""),8.851917284E9)</f>
        <v>8851917284</v>
      </c>
      <c r="H3" s="2" t="str">
        <f>IFERROR(__xludf.DUMMYFUNCTION("""COMPUTED_VALUE"""),"Caroline Patton")</f>
        <v>Caroline Patton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IFERROR(__xludf.DUMMYFUNCTION("""COMPUTED_VALUE"""),"Lack of physical interaction and personal touch ‘")</f>
        <v>Lack of physical interaction and personal touch ‘</v>
      </c>
      <c r="L3" s="2">
        <f>IFERROR(__xludf.DUMMYFUNCTION("""COMPUTED_VALUE"""),7.0)</f>
        <v>7</v>
      </c>
      <c r="M3" s="2" t="str">
        <f>IFERROR(__xludf.DUMMYFUNCTION("""COMPUTED_VALUE"""),"Blended Learning (both)")</f>
        <v>Blended Learning (both)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IFERROR(__xludf.DUMMYFUNCTION("""COMPUTED_VALUE"""),"Yes")</f>
        <v>Yes</v>
      </c>
      <c r="V3" s="2" t="str">
        <f>IFERROR(__xludf.DUMMYFUNCTION("""COMPUTED_VALUE"""),"Yes")</f>
        <v>Yes</v>
      </c>
      <c r="W3" s="2"/>
      <c r="X3" s="2" t="str">
        <f>IFERROR(__xludf.DUMMYFUNCTION("""COMPUTED_VALUE"""),"Yes offcourse")</f>
        <v>Yes offcourse</v>
      </c>
      <c r="Y3" s="2" t="str">
        <f>IFERROR(__xludf.DUMMYFUNCTION("""COMPUTED_VALUE"""),"None")</f>
        <v>None</v>
      </c>
      <c r="Z3" s="2"/>
      <c r="AA3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3" s="2" t="str">
        <f>IFERROR(__xludf.DUMMYFUNCTION("""COMPUTED_VALUE"""),"Mild: Symptoms effectively managed at home")</f>
        <v>Mild: Symptoms effectively managed at home</v>
      </c>
      <c r="AC3" s="2" t="str">
        <f>IFERROR(__xludf.DUMMYFUNCTION("""COMPUTED_VALUE"""),"First Dose")</f>
        <v>First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IFERROR(__xludf.DUMMYFUNCTION("""COMPUTED_VALUE"""),44496.492074375004)</f>
        <v>44496.49207</v>
      </c>
      <c r="B4" s="2" t="str">
        <f>IFERROR(__xludf.DUMMYFUNCTION("""COMPUTED_VALUE"""),"samritibajaj90@gmail.com")</f>
        <v>samritibajaj90@gmail.com</v>
      </c>
      <c r="C4" s="2" t="str">
        <f>IFERROR(__xludf.DUMMYFUNCTION("""COMPUTED_VALUE"""),"Samriti bajaj")</f>
        <v>Samriti bajaj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IFERROR(__xludf.DUMMYFUNCTION("""COMPUTED_VALUE"""),"19075501519")</f>
        <v>19075501519</v>
      </c>
      <c r="G4" s="2">
        <f>IFERROR(__xludf.DUMMYFUNCTION("""COMPUTED_VALUE"""),9.99019789E9)</f>
        <v>9990197890</v>
      </c>
      <c r="H4" s="2" t="str">
        <f>IFERROR(__xludf.DUMMYFUNCTION("""COMPUTED_VALUE"""),"Caroline ")</f>
        <v>Caroline </v>
      </c>
      <c r="I4" s="2" t="str">
        <f>IFERROR(__xludf.DUMMYFUNCTION("""COMPUTED_VALUE"""),"4-5 hours")</f>
        <v>4-5 hours</v>
      </c>
      <c r="J4" s="2" t="str">
        <f>IFERROR(__xludf.DUMMYFUNCTION("""COMPUTED_VALUE"""),"Other")</f>
        <v>Other</v>
      </c>
      <c r="K4" s="2" t="str">
        <f>IFERROR(__xludf.DUMMYFUNCTION("""COMPUTED_VALUE"""),"Lack of physical interaction and personal touch ‘")</f>
        <v>Lack of physical interaction and personal touch ‘</v>
      </c>
      <c r="L4" s="2">
        <f>IFERROR(__xludf.DUMMYFUNCTION("""COMPUTED_VALUE"""),5.0)</f>
        <v>5</v>
      </c>
      <c r="M4" s="2" t="str">
        <f>IFERROR(__xludf.DUMMYFUNCTION("""COMPUTED_VALUE"""),"Offline")</f>
        <v>Offline</v>
      </c>
      <c r="N4" s="2" t="str">
        <f>IFERROR(__xludf.DUMMYFUNCTION("""COMPUTED_VALUE"""),"Compulsion due to pandemic")</f>
        <v>Compulsion due to pandemic</v>
      </c>
      <c r="O4" s="2" t="str">
        <f>IFERROR(__xludf.DUMMYFUNCTION("""COMPUTED_VALUE"""),"No")</f>
        <v>No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IFERROR(__xludf.DUMMYFUNCTION("""COMPUTED_VALUE"""),"No")</f>
        <v>No</v>
      </c>
      <c r="S4" s="2" t="str">
        <f>IFERROR(__xludf.DUMMYFUNCTION("""COMPUTED_VALUE"""),"Yes")</f>
        <v>Yes</v>
      </c>
      <c r="T4" s="2" t="str">
        <f>IFERROR(__xludf.DUMMYFUNCTION("""COMPUTED_VALUE"""),"Offline")</f>
        <v>Offline</v>
      </c>
      <c r="U4" s="2" t="str">
        <f>IFERROR(__xludf.DUMMYFUNCTION("""COMPUTED_VALUE"""),"Yes")</f>
        <v>Yes</v>
      </c>
      <c r="V4" s="2" t="str">
        <f>IFERROR(__xludf.DUMMYFUNCTION("""COMPUTED_VALUE"""),"Yes ")</f>
        <v>Yes </v>
      </c>
      <c r="W4" s="2" t="str">
        <f>IFERROR(__xludf.DUMMYFUNCTION("""COMPUTED_VALUE"""),"I would like to know more about different programs which is going on ")</f>
        <v>I would like to know more about different programs which is going on </v>
      </c>
      <c r="X4" s="2" t="str">
        <f>IFERROR(__xludf.DUMMYFUNCTION("""COMPUTED_VALUE"""),"Not really but sometime I feel that I need a counselling or guidance ")</f>
        <v>Not really but sometime I feel that I need a counselling or guidance </v>
      </c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IFERROR(__xludf.DUMMYFUNCTION("""COMPUTED_VALUE"""),"I always meditate in the morning to deal with stress")</f>
        <v>I always meditate in the morning to deal with stress</v>
      </c>
      <c r="AA4" s="2" t="str">
        <f>IFERROR(__xludf.DUMMYFUNCTION("""COMPUTED_VALUE"""),"None")</f>
        <v>None</v>
      </c>
      <c r="AB4" s="2" t="str">
        <f>IFERROR(__xludf.DUMMYFUNCTION("""COMPUTED_VALUE"""),"Mild: Symptoms effectively managed at home")</f>
        <v>Mild: Symptoms effectively managed at home</v>
      </c>
      <c r="AC4" s="2" t="str">
        <f>IFERROR(__xludf.DUMMYFUNCTION("""COMPUTED_VALUE"""),"Second Dose")</f>
        <v>Second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IFERROR(__xludf.DUMMYFUNCTION("""COMPUTED_VALUE"""),44496.49247189815)</f>
        <v>44496.49247</v>
      </c>
      <c r="B5" s="2" t="str">
        <f>IFERROR(__xludf.DUMMYFUNCTION("""COMPUTED_VALUE"""),"nikitajain200117@gmail.com")</f>
        <v>nikitajain200117@gmail.com</v>
      </c>
      <c r="C5" s="2" t="str">
        <f>IFERROR(__xludf.DUMMYFUNCTION("""COMPUTED_VALUE"""),"Nikita Jain")</f>
        <v>Nikita Jain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IFERROR(__xludf.DUMMYFUNCTION("""COMPUTED_VALUE"""),"19/0958")</f>
        <v>19/0958</v>
      </c>
      <c r="G5" s="2">
        <f>IFERROR(__xludf.DUMMYFUNCTION("""COMPUTED_VALUE"""),9.910920908E9)</f>
        <v>9910920908</v>
      </c>
      <c r="H5" s="2" t="str">
        <f>IFERROR(__xludf.DUMMYFUNCTION("""COMPUTED_VALUE"""),"Caroline Patton Ma'am")</f>
        <v>Caroline Patton Ma'am</v>
      </c>
      <c r="I5" s="2" t="str">
        <f>IFERROR(__xludf.DUMMYFUNCTION("""COMPUTED_VALUE"""),"4-5 hours")</f>
        <v>4-5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IFERROR(__xludf.DUMMYFUNCTION("""COMPUTED_VALUE"""),"Students are sometimes less involved/engaged (leave the class in between)")</f>
        <v>Students are sometimes less involved/engaged (leave the class in between)</v>
      </c>
      <c r="L5" s="2">
        <f>IFERROR(__xludf.DUMMYFUNCTION("""COMPUTED_VALUE"""),9.0)</f>
        <v>9</v>
      </c>
      <c r="M5" s="2" t="str">
        <f>IFERROR(__xludf.DUMMYFUNCTION("""COMPUTED_VALUE"""),"Online")</f>
        <v>Online</v>
      </c>
      <c r="N5" s="2" t="str">
        <f>IFERROR(__xludf.DUMMYFUNCTION("""COMPUTED_VALUE"""),"Satisfactory")</f>
        <v>Satisfactory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IFERROR(__xludf.DUMMYFUNCTION("""COMPUTED_VALUE"""),"No")</f>
        <v>No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IFERROR(__xludf.DUMMYFUNCTION("""COMPUTED_VALUE"""),"No")</f>
        <v>No</v>
      </c>
      <c r="W5" s="2" t="str">
        <f>IFERROR(__xludf.DUMMYFUNCTION("""COMPUTED_VALUE"""),"Good guidance")</f>
        <v>Good guidance</v>
      </c>
      <c r="X5" s="2" t="str">
        <f>IFERROR(__xludf.DUMMYFUNCTION("""COMPUTED_VALUE"""),"No")</f>
        <v>No</v>
      </c>
      <c r="Y5" s="2" t="str">
        <f>IFERROR(__xludf.DUMMYFUNCTION("""COMPUTED_VALUE"""),"None")</f>
        <v>None</v>
      </c>
      <c r="Z5" s="2" t="str">
        <f>IFERROR(__xludf.DUMMYFUNCTION("""COMPUTED_VALUE"""),"No stress issues")</f>
        <v>No stress issues</v>
      </c>
      <c r="AA5" s="2" t="str">
        <f>IFERROR(__xludf.DUMMYFUNCTION("""COMPUTED_VALUE"""),"None")</f>
        <v>None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IFERROR(__xludf.DUMMYFUNCTION("""COMPUTED_VALUE"""),44496.492498368054)</f>
        <v>44496.4925</v>
      </c>
      <c r="B6" s="2" t="str">
        <f>IFERROR(__xludf.DUMMYFUNCTION("""COMPUTED_VALUE"""),"anushreebhardwaj9@gmail.com")</f>
        <v>anushreebhardwaj9@gmail.com</v>
      </c>
      <c r="C6" s="2" t="str">
        <f>IFERROR(__xludf.DUMMYFUNCTION("""COMPUTED_VALUE"""),"Anushree bhardwaj")</f>
        <v>Anushree bhardwaj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IFERROR(__xludf.DUMMYFUNCTION("""COMPUTED_VALUE"""),"19/0694")</f>
        <v>19/0694</v>
      </c>
      <c r="G6" s="2">
        <f>IFERROR(__xludf.DUMMYFUNCTION("""COMPUTED_VALUE"""),7.838683288E9)</f>
        <v>7838683288</v>
      </c>
      <c r="H6" s="2" t="str">
        <f>IFERROR(__xludf.DUMMYFUNCTION("""COMPUTED_VALUE"""),"Caroline mam")</f>
        <v>Caroline mam</v>
      </c>
      <c r="I6" s="2" t="str">
        <f>IFERROR(__xludf.DUMMYFUNCTION("""COMPUTED_VALUE"""),"4-5 hours")</f>
        <v>4-5 hours</v>
      </c>
      <c r="J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" s="2" t="str">
        <f>IFERROR(__xludf.DUMMYFUNCTION("""COMPUTED_VALUE"""),"Network related disruptions")</f>
        <v>Network related disruptions</v>
      </c>
      <c r="L6" s="2">
        <f>IFERROR(__xludf.DUMMYFUNCTION("""COMPUTED_VALUE"""),10.0)</f>
        <v>10</v>
      </c>
      <c r="M6" s="2" t="str">
        <f>IFERROR(__xludf.DUMMYFUNCTION("""COMPUTED_VALUE"""),"Blended Learning (both)")</f>
        <v>Blended Learning (both)</v>
      </c>
      <c r="N6" s="2" t="str">
        <f>IFERROR(__xludf.DUMMYFUNCTION("""COMPUTED_VALUE"""),"Satisfactory")</f>
        <v>Satisfactory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IFERROR(__xludf.DUMMYFUNCTION("""COMPUTED_VALUE"""),"No")</f>
        <v>No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 t="str">
        <f>IFERROR(__xludf.DUMMYFUNCTION("""COMPUTED_VALUE"""),"No")</f>
        <v>No</v>
      </c>
      <c r="W6" s="2"/>
      <c r="X6" s="2" t="str">
        <f>IFERROR(__xludf.DUMMYFUNCTION("""COMPUTED_VALUE"""),"No")</f>
        <v>No</v>
      </c>
      <c r="Y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" s="2" t="str">
        <f>IFERROR(__xludf.DUMMYFUNCTION("""COMPUTED_VALUE"""),"Conversation with friends or family help me to reduce stress")</f>
        <v>Conversation with friends or family help me to reduce stress</v>
      </c>
      <c r="AA6" s="2" t="str">
        <f>IFERROR(__xludf.DUMMYFUNCTION("""COMPUTED_VALUE"""),"None")</f>
        <v>None</v>
      </c>
      <c r="AB6" s="2" t="str">
        <f>IFERROR(__xludf.DUMMYFUNCTION("""COMPUTED_VALUE"""),"None")</f>
        <v>None</v>
      </c>
      <c r="AC6" s="2" t="str">
        <f>IFERROR(__xludf.DUMMYFUNCTION("""COMPUTED_VALUE"""),"Second Dose")</f>
        <v>Second Dose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IFERROR(__xludf.DUMMYFUNCTION("""COMPUTED_VALUE"""),44496.49265332176)</f>
        <v>44496.49265</v>
      </c>
      <c r="B7" s="2" t="str">
        <f>IFERROR(__xludf.DUMMYFUNCTION("""COMPUTED_VALUE"""),"aggarwalp775@gmail.com")</f>
        <v>aggarwalp775@gmail.com</v>
      </c>
      <c r="C7" s="2" t="str">
        <f>IFERROR(__xludf.DUMMYFUNCTION("""COMPUTED_VALUE"""),"Pooja")</f>
        <v>Pooja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IFERROR(__xludf.DUMMYFUNCTION("""COMPUTED_VALUE"""),"19/0882")</f>
        <v>19/0882</v>
      </c>
      <c r="G7" s="2">
        <f>IFERROR(__xludf.DUMMYFUNCTION("""COMPUTED_VALUE"""),7.982063585E9)</f>
        <v>7982063585</v>
      </c>
      <c r="H7" s="2" t="str">
        <f>IFERROR(__xludf.DUMMYFUNCTION("""COMPUTED_VALUE"""),"Caroline")</f>
        <v>Caroline</v>
      </c>
      <c r="I7" s="2" t="str">
        <f>IFERROR(__xludf.DUMMYFUNCTION("""COMPUTED_VALUE"""),"4-5 hours")</f>
        <v>4-5 hours</v>
      </c>
      <c r="J7" s="2" t="str">
        <f>IFERROR(__xludf.DUMMYFUNCTION("""COMPUTED_VALUE"""),"Time saved in travelling")</f>
        <v>Time saved in travelling</v>
      </c>
      <c r="K7" s="2" t="str">
        <f>IFERROR(__xludf.DUMMYFUNCTION("""COMPUTED_VALUE"""),"Students are sometimes less involved/engaged (leave the class in between)")</f>
        <v>Students are sometimes less involved/engaged (leave the class in between)</v>
      </c>
      <c r="L7" s="2">
        <f>IFERROR(__xludf.DUMMYFUNCTION("""COMPUTED_VALUE"""),6.0)</f>
        <v>6</v>
      </c>
      <c r="M7" s="2" t="str">
        <f>IFERROR(__xludf.DUMMYFUNCTION("""COMPUTED_VALUE"""),"Offline")</f>
        <v>Offline</v>
      </c>
      <c r="N7" s="2" t="str">
        <f>IFERROR(__xludf.DUMMYFUNCTION("""COMPUTED_VALUE"""),"Compulsion due to pandemic")</f>
        <v>Compulsion due to pandemic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IFERROR(__xludf.DUMMYFUNCTION("""COMPUTED_VALUE"""),"Yes")</f>
        <v>Yes</v>
      </c>
      <c r="T7" s="2" t="str">
        <f>IFERROR(__xludf.DUMMYFUNCTION("""COMPUTED_VALUE"""),"Online")</f>
        <v>Online</v>
      </c>
      <c r="U7" s="2" t="str">
        <f>IFERROR(__xludf.DUMMYFUNCTION("""COMPUTED_VALUE"""),"No")</f>
        <v>No</v>
      </c>
      <c r="V7" s="2" t="str">
        <f>IFERROR(__xludf.DUMMYFUNCTION("""COMPUTED_VALUE"""),"Yes")</f>
        <v>Yes</v>
      </c>
      <c r="W7" s="2" t="str">
        <f>IFERROR(__xludf.DUMMYFUNCTION("""COMPUTED_VALUE"""),"No")</f>
        <v>No</v>
      </c>
      <c r="X7" s="2" t="str">
        <f>IFERROR(__xludf.DUMMYFUNCTION("""COMPUTED_VALUE"""),"Yes")</f>
        <v>Yes</v>
      </c>
      <c r="Y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 t="str">
        <f>IFERROR(__xludf.DUMMYFUNCTION("""COMPUTED_VALUE"""),"Yes")</f>
        <v>Yes</v>
      </c>
      <c r="AA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" s="2" t="str">
        <f>IFERROR(__xludf.DUMMYFUNCTION("""COMPUTED_VALUE"""),"None")</f>
        <v>None</v>
      </c>
      <c r="AC7" s="2" t="str">
        <f>IFERROR(__xludf.DUMMYFUNCTION("""COMPUTED_VALUE"""),"First Dose")</f>
        <v>First Dose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IFERROR(__xludf.DUMMYFUNCTION("""COMPUTED_VALUE"""),44496.49342043981)</f>
        <v>44496.49342</v>
      </c>
      <c r="B8" s="2" t="str">
        <f>IFERROR(__xludf.DUMMYFUNCTION("""COMPUTED_VALUE"""),"raveenabhadana@gmail.com")</f>
        <v>raveenabhadana@gmail.com</v>
      </c>
      <c r="C8" s="2" t="str">
        <f>IFERROR(__xludf.DUMMYFUNCTION("""COMPUTED_VALUE"""),"Raveena Bhadana")</f>
        <v>Raveena Bhadana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IFERROR(__xludf.DUMMYFUNCTION("""COMPUTED_VALUE"""),"19/1117")</f>
        <v>19/1117</v>
      </c>
      <c r="G8" s="2">
        <f>IFERROR(__xludf.DUMMYFUNCTION("""COMPUTED_VALUE"""),8.85183606E9)</f>
        <v>8851836060</v>
      </c>
      <c r="H8" s="2" t="str">
        <f>IFERROR(__xludf.DUMMYFUNCTION("""COMPUTED_VALUE"""),"Caroline ")</f>
        <v>Caroline 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IFERROR(__xludf.DUMMYFUNCTION("""COMPUTED_VALUE"""),"Lack of physical interaction and personal touch ‘")</f>
        <v>Lack of physical interaction and personal touch ‘</v>
      </c>
      <c r="L8" s="2">
        <f>IFERROR(__xludf.DUMMYFUNCTION("""COMPUTED_VALUE"""),5.0)</f>
        <v>5</v>
      </c>
      <c r="M8" s="2" t="str">
        <f>IFERROR(__xludf.DUMMYFUNCTION("""COMPUTED_VALUE"""),"Offline")</f>
        <v>Offline</v>
      </c>
      <c r="N8" s="2" t="str">
        <f>IFERROR(__xludf.DUMMYFUNCTION("""COMPUTED_VALUE"""),"Satisfactory")</f>
        <v>Satisfactory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IFERROR(__xludf.DUMMYFUNCTION("""COMPUTED_VALUE"""),"Yes")</f>
        <v>Yes</v>
      </c>
      <c r="T8" s="2" t="str">
        <f>IFERROR(__xludf.DUMMYFUNCTION("""COMPUTED_VALUE"""),"Offline")</f>
        <v>Offline</v>
      </c>
      <c r="U8" s="2" t="str">
        <f>IFERROR(__xludf.DUMMYFUNCTION("""COMPUTED_VALUE"""),"Yes")</f>
        <v>Yes</v>
      </c>
      <c r="V8" s="2" t="str">
        <f>IFERROR(__xludf.DUMMYFUNCTION("""COMPUTED_VALUE"""),"yes")</f>
        <v>yes</v>
      </c>
      <c r="W8" s="2"/>
      <c r="X8" s="2" t="str">
        <f>IFERROR(__xludf.DUMMYFUNCTION("""COMPUTED_VALUE"""),"yes")</f>
        <v>yes</v>
      </c>
      <c r="Y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" s="2" t="str">
        <f>IFERROR(__xludf.DUMMYFUNCTION("""COMPUTED_VALUE"""),"i am doing meditation")</f>
        <v>i am doing meditation</v>
      </c>
      <c r="AA8" s="2" t="str">
        <f>IFERROR(__xludf.DUMMYFUNCTION("""COMPUTED_VALUE"""),"None")</f>
        <v>None</v>
      </c>
      <c r="AB8" s="2" t="str">
        <f>IFERROR(__xludf.DUMMYFUNCTION("""COMPUTED_VALUE"""),"None")</f>
        <v>None</v>
      </c>
      <c r="AC8" s="2" t="str">
        <f>IFERROR(__xludf.DUMMYFUNCTION("""COMPUTED_VALUE"""),"First Dose")</f>
        <v>First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IFERROR(__xludf.DUMMYFUNCTION("""COMPUTED_VALUE"""),44496.498493680556)</f>
        <v>44496.49849</v>
      </c>
      <c r="B9" s="2" t="str">
        <f>IFERROR(__xludf.DUMMYFUNCTION("""COMPUTED_VALUE"""),"mpayal887@gmail.com")</f>
        <v>mpayal887@gmail.com</v>
      </c>
      <c r="C9" s="2" t="str">
        <f>IFERROR(__xludf.DUMMYFUNCTION("""COMPUTED_VALUE"""),"Payal Mehra")</f>
        <v>Payal Mehra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IFERROR(__xludf.DUMMYFUNCTION("""COMPUTED_VALUE"""),"19/0424")</f>
        <v>19/0424</v>
      </c>
      <c r="G9" s="2">
        <f>IFERROR(__xludf.DUMMYFUNCTION("""COMPUTED_VALUE"""),7.292098933E9)</f>
        <v>7292098933</v>
      </c>
      <c r="H9" s="2" t="str">
        <f>IFERROR(__xludf.DUMMYFUNCTION("""COMPUTED_VALUE"""),"Dr.Caroline")</f>
        <v>Dr.Caroline</v>
      </c>
      <c r="I9" s="2" t="str">
        <f>IFERROR(__xludf.DUMMYFUNCTION("""COMPUTED_VALUE"""),"4-5 hours")</f>
        <v>4-5 hours</v>
      </c>
      <c r="J9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9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9" s="2">
        <f>IFERROR(__xludf.DUMMYFUNCTION("""COMPUTED_VALUE"""),8.0)</f>
        <v>8</v>
      </c>
      <c r="M9" s="2" t="str">
        <f>IFERROR(__xludf.DUMMYFUNCTION("""COMPUTED_VALUE"""),"Online")</f>
        <v>Online</v>
      </c>
      <c r="N9" s="2" t="str">
        <f>IFERROR(__xludf.DUMMYFUNCTION("""COMPUTED_VALUE"""),"Satisfactory")</f>
        <v>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IFERROR(__xludf.DUMMYFUNCTION("""COMPUTED_VALUE"""),"No")</f>
        <v>No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 t="str">
        <f>IFERROR(__xludf.DUMMYFUNCTION("""COMPUTED_VALUE"""),"No")</f>
        <v>No</v>
      </c>
      <c r="W9" s="2" t="str">
        <f>IFERROR(__xludf.DUMMYFUNCTION("""COMPUTED_VALUE"""),"No")</f>
        <v>No</v>
      </c>
      <c r="X9" s="2" t="str">
        <f>IFERROR(__xludf.DUMMYFUNCTION("""COMPUTED_VALUE"""),"No")</f>
        <v>No</v>
      </c>
      <c r="Y9" s="2" t="str">
        <f>IFERROR(__xludf.DUMMYFUNCTION("""COMPUTED_VALUE"""),"None")</f>
        <v>None</v>
      </c>
      <c r="Z9" s="2" t="str">
        <f>IFERROR(__xludf.DUMMYFUNCTION("""COMPUTED_VALUE""")," Some rest and nothing much.")</f>
        <v> Some rest and nothing much.</v>
      </c>
      <c r="AA9" s="2" t="str">
        <f>IFERROR(__xludf.DUMMYFUNCTION("""COMPUTED_VALUE"""),"None")</f>
        <v>None</v>
      </c>
      <c r="AB9" s="2" t="str">
        <f>IFERROR(__xludf.DUMMYFUNCTION("""COMPUTED_VALUE"""),"Mild: Symptoms effectively managed at home")</f>
        <v>Mild: Symptoms effectively managed at home</v>
      </c>
      <c r="AC9" s="2" t="str">
        <f>IFERROR(__xludf.DUMMYFUNCTION("""COMPUTED_VALUE"""),"First Dose")</f>
        <v>First Dose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IFERROR(__xludf.DUMMYFUNCTION("""COMPUTED_VALUE"""),44496.49884717593)</f>
        <v>44496.49885</v>
      </c>
      <c r="B10" s="2" t="str">
        <f>IFERROR(__xludf.DUMMYFUNCTION("""COMPUTED_VALUE"""),"singhtanisha550@gmail.com")</f>
        <v>singhtanisha550@gmail.com</v>
      </c>
      <c r="C10" s="2" t="str">
        <f>IFERROR(__xludf.DUMMYFUNCTION("""COMPUTED_VALUE"""),"Tanisha Singh ")</f>
        <v>Tanisha Singh 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IFERROR(__xludf.DUMMYFUNCTION("""COMPUTED_VALUE"""),"19/0614")</f>
        <v>19/0614</v>
      </c>
      <c r="G10" s="2">
        <f>IFERROR(__xludf.DUMMYFUNCTION("""COMPUTED_VALUE"""),9.599661829E9)</f>
        <v>9599661829</v>
      </c>
      <c r="H10" s="2" t="str">
        <f>IFERROR(__xludf.DUMMYFUNCTION("""COMPUTED_VALUE"""),"Caroline Ma'am ")</f>
        <v>Caroline Ma'am </v>
      </c>
      <c r="I10" s="2" t="str">
        <f>IFERROR(__xludf.DUMMYFUNCTION("""COMPUTED_VALUE"""),"4-5 hours")</f>
        <v>4-5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IFERROR(__xludf.DUMMYFUNCTION("""COMPUTED_VALUE"""),8.0)</f>
        <v>8</v>
      </c>
      <c r="M10" s="2" t="str">
        <f>IFERROR(__xludf.DUMMYFUNCTION("""COMPUTED_VALUE"""),"Online")</f>
        <v>Online</v>
      </c>
      <c r="N10" s="2" t="str">
        <f>IFERROR(__xludf.DUMMYFUNCTION("""COMPUTED_VALUE"""),"Satisfactory")</f>
        <v>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IFERROR(__xludf.DUMMYFUNCTION("""COMPUTED_VALUE"""),"No")</f>
        <v>No</v>
      </c>
      <c r="S10" s="2" t="str">
        <f>IFERROR(__xludf.DUMMYFUNCTION("""COMPUTED_VALUE"""),"No")</f>
        <v>No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IFERROR(__xludf.DUMMYFUNCTION("""COMPUTED_VALUE"""),"To impart an education that will shape students’ personalities to emerge in a global society")</f>
        <v>To impart an education that will shape students’ personalities to emerge in a global society</v>
      </c>
      <c r="W10" s="2" t="str">
        <f>IFERROR(__xludf.DUMMYFUNCTION("""COMPUTED_VALUE"""),"Become more empowered to make decisions.")</f>
        <v>Become more empowered to make decisions.</v>
      </c>
      <c r="X10" s="2" t="str">
        <f>IFERROR(__xludf.DUMMYFUNCTION("""COMPUTED_VALUE"""),"No ")</f>
        <v>No </v>
      </c>
      <c r="Y1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>IFERROR(__xludf.DUMMYFUNCTION("""COMPUTED_VALUE"""),"Regular exercise and meditation ")</f>
        <v>Regular exercise and meditation </v>
      </c>
      <c r="AA1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0" s="2" t="str">
        <f>IFERROR(__xludf.DUMMYFUNCTION("""COMPUTED_VALUE"""),"Mild: Symptoms effectively managed at home")</f>
        <v>Mild: Symptoms effectively managed at home</v>
      </c>
      <c r="AC10" s="2" t="str">
        <f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>
      <c r="A11" s="1">
        <f>IFERROR(__xludf.DUMMYFUNCTION("""COMPUTED_VALUE"""),44496.50231638889)</f>
        <v>44496.50232</v>
      </c>
      <c r="B11" s="2" t="str">
        <f>IFERROR(__xludf.DUMMYFUNCTION("""COMPUTED_VALUE"""),"Jyoti17121@gmail.com")</f>
        <v>Jyoti17121@gmail.com</v>
      </c>
      <c r="C11" s="2" t="str">
        <f>IFERROR(__xludf.DUMMYFUNCTION("""COMPUTED_VALUE"""),"Jyoti singh ")</f>
        <v>Jyoti singh </v>
      </c>
      <c r="D11" s="2" t="str">
        <f>IFERROR(__xludf.DUMMYFUNCTION("""COMPUTED_VALUE"""),"III Year")</f>
        <v>III Year</v>
      </c>
      <c r="E11" s="2" t="str">
        <f>IFERROR(__xludf.DUMMYFUNCTION("""COMPUTED_VALUE"""),"B.A (P)")</f>
        <v>B.A (P)</v>
      </c>
      <c r="F11" s="2" t="str">
        <f>IFERROR(__xludf.DUMMYFUNCTION("""COMPUTED_VALUE"""),"19/0661")</f>
        <v>19/0661</v>
      </c>
      <c r="G11" s="2">
        <f>IFERROR(__xludf.DUMMYFUNCTION("""COMPUTED_VALUE"""),8.076921469E9)</f>
        <v>8076921469</v>
      </c>
      <c r="H11" s="2" t="str">
        <f>IFERROR(__xludf.DUMMYFUNCTION("""COMPUTED_VALUE"""),"Caroline mam")</f>
        <v>Caroline mam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IFERROR(__xludf.DUMMYFUNCTION("""COMPUTED_VALUE"""),"Students are sometimes less involved/engaged (leave the class in between)")</f>
        <v>Students are sometimes less involved/engaged (leave the class in between)</v>
      </c>
      <c r="L11" s="2">
        <f>IFERROR(__xludf.DUMMYFUNCTION("""COMPUTED_VALUE"""),5.0)</f>
        <v>5</v>
      </c>
      <c r="M11" s="2" t="str">
        <f>IFERROR(__xludf.DUMMYFUNCTION("""COMPUTED_VALUE"""),"Online")</f>
        <v>Online</v>
      </c>
      <c r="N11" s="2" t="str">
        <f>IFERROR(__xludf.DUMMYFUNCTION("""COMPUTED_VALUE"""),"Satisfactory")</f>
        <v>Satisfactory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IFERROR(__xludf.DUMMYFUNCTION("""COMPUTED_VALUE"""),"No")</f>
        <v>No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IFERROR(__xludf.DUMMYFUNCTION("""COMPUTED_VALUE"""),"No")</f>
        <v>No</v>
      </c>
      <c r="W11" s="2" t="str">
        <f>IFERROR(__xludf.DUMMYFUNCTION("""COMPUTED_VALUE"""),"Nothing")</f>
        <v>Nothing</v>
      </c>
      <c r="X11" s="2" t="str">
        <f>IFERROR(__xludf.DUMMYFUNCTION("""COMPUTED_VALUE"""),"Yes")</f>
        <v>Yes</v>
      </c>
      <c r="Y1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" s="2"/>
      <c r="AA1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1" s="2" t="str">
        <f>IFERROR(__xludf.DUMMYFUNCTION("""COMPUTED_VALUE"""),"Mild: Symptoms effectively managed at home")</f>
        <v>Mild: Symptoms effectively managed at home</v>
      </c>
      <c r="AC11" s="2" t="str">
        <f>IFERROR(__xludf.DUMMYFUNCTION("""COMPUTED_VALUE"""),"First Dose")</f>
        <v>First Dose</v>
      </c>
      <c r="AD11" s="2"/>
      <c r="AE11" s="2"/>
      <c r="AF11" s="2"/>
      <c r="AG11" s="2"/>
      <c r="AH11" s="2"/>
      <c r="AI11" s="2"/>
    </row>
    <row r="12">
      <c r="A12" s="1">
        <f>IFERROR(__xludf.DUMMYFUNCTION("""COMPUTED_VALUE"""),44496.50439636574)</f>
        <v>44496.5044</v>
      </c>
      <c r="B12" s="2" t="str">
        <f>IFERROR(__xludf.DUMMYFUNCTION("""COMPUTED_VALUE"""),"nidhimon1601@gmail.com")</f>
        <v>nidhimon1601@gmail.com</v>
      </c>
      <c r="C12" s="2" t="str">
        <f>IFERROR(__xludf.DUMMYFUNCTION("""COMPUTED_VALUE"""),"NIDHI")</f>
        <v>NIDHI</v>
      </c>
      <c r="D12" s="2" t="str">
        <f>IFERROR(__xludf.DUMMYFUNCTION("""COMPUTED_VALUE"""),"III Year")</f>
        <v>III Year</v>
      </c>
      <c r="E12" s="2" t="str">
        <f>IFERROR(__xludf.DUMMYFUNCTION("""COMPUTED_VALUE"""),"B.A (P)")</f>
        <v>B.A (P)</v>
      </c>
      <c r="F12" s="2" t="str">
        <f>IFERROR(__xludf.DUMMYFUNCTION("""COMPUTED_VALUE"""),"19/0962")</f>
        <v>19/0962</v>
      </c>
      <c r="G12" s="2">
        <f>IFERROR(__xludf.DUMMYFUNCTION("""COMPUTED_VALUE"""),8.59554651E9)</f>
        <v>8595546510</v>
      </c>
      <c r="H12" s="2" t="str">
        <f>IFERROR(__xludf.DUMMYFUNCTION("""COMPUTED_VALUE"""),"Caroline ")</f>
        <v>Caroline </v>
      </c>
      <c r="I12" s="2" t="str">
        <f>IFERROR(__xludf.DUMMYFUNCTION("""COMPUTED_VALUE"""),"3-4 hours")</f>
        <v>3-4 hours</v>
      </c>
      <c r="J12" s="2" t="str">
        <f>IFERROR(__xludf.DUMMYFUNCTION("""COMPUTED_VALUE"""),"Time saved in travelling")</f>
        <v>Time saved in travelling</v>
      </c>
      <c r="K12" s="2" t="str">
        <f>IFERROR(__xludf.DUMMYFUNCTION("""COMPUTED_VALUE"""),"Students are sometimes less involved/engaged (leave the class in between)")</f>
        <v>Students are sometimes less involved/engaged (leave the class in between)</v>
      </c>
      <c r="L12" s="2">
        <f>IFERROR(__xludf.DUMMYFUNCTION("""COMPUTED_VALUE"""),4.0)</f>
        <v>4</v>
      </c>
      <c r="M12" s="2" t="str">
        <f>IFERROR(__xludf.DUMMYFUNCTION("""COMPUTED_VALUE"""),"Offline")</f>
        <v>Offline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IFERROR(__xludf.DUMMYFUNCTION("""COMPUTED_VALUE"""),"No")</f>
        <v>No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/>
      <c r="W12" s="2"/>
      <c r="X12" s="2"/>
      <c r="Y12" s="2" t="str">
        <f>IFERROR(__xludf.DUMMYFUNCTION("""COMPUTED_VALUE"""),"None")</f>
        <v>None</v>
      </c>
      <c r="Z12" s="2"/>
      <c r="AA12" s="2" t="str">
        <f>IFERROR(__xludf.DUMMYFUNCTION("""COMPUTED_VALUE"""),"None")</f>
        <v>None</v>
      </c>
      <c r="AB12" s="2" t="str">
        <f>IFERROR(__xludf.DUMMYFUNCTION("""COMPUTED_VALUE"""),"Mild: Symptoms effectively managed at home")</f>
        <v>Mild: Symptoms effectively managed at home</v>
      </c>
      <c r="AC12" s="2" t="str">
        <f>IFERROR(__xludf.DUMMYFUNCTION("""COMPUTED_VALUE"""),"Second Dose")</f>
        <v>Second Dose</v>
      </c>
      <c r="AD12" s="2"/>
      <c r="AE12" s="2"/>
      <c r="AF12" s="2"/>
      <c r="AG12" s="2"/>
      <c r="AH12" s="2"/>
      <c r="AI12" s="2"/>
    </row>
    <row r="13">
      <c r="A13" s="1">
        <f>IFERROR(__xludf.DUMMYFUNCTION("""COMPUTED_VALUE"""),44496.50734216435)</f>
        <v>44496.50734</v>
      </c>
      <c r="B13" s="2" t="str">
        <f>IFERROR(__xludf.DUMMYFUNCTION("""COMPUTED_VALUE"""),"muskandalal2020@gmail.com")</f>
        <v>muskandalal2020@gmail.com</v>
      </c>
      <c r="C13" s="2" t="str">
        <f>IFERROR(__xludf.DUMMYFUNCTION("""COMPUTED_VALUE"""),"Muskan")</f>
        <v>Muskan</v>
      </c>
      <c r="D13" s="2" t="str">
        <f>IFERROR(__xludf.DUMMYFUNCTION("""COMPUTED_VALUE"""),"III Year")</f>
        <v>III Year</v>
      </c>
      <c r="E13" s="2" t="str">
        <f>IFERROR(__xludf.DUMMYFUNCTION("""COMPUTED_VALUE"""),"B.A (P)")</f>
        <v>B.A (P)</v>
      </c>
      <c r="F13" s="2" t="str">
        <f>IFERROR(__xludf.DUMMYFUNCTION("""COMPUTED_VALUE"""),"Shyama Prasad Mukherjee college for women delhi university")</f>
        <v>Shyama Prasad Mukherjee college for women delhi university</v>
      </c>
      <c r="G13" s="2">
        <f>IFERROR(__xludf.DUMMYFUNCTION("""COMPUTED_VALUE"""),7.082963906E9)</f>
        <v>7082963906</v>
      </c>
      <c r="H13" s="2" t="str">
        <f>IFERROR(__xludf.DUMMYFUNCTION("""COMPUTED_VALUE"""),"Caroline mam")</f>
        <v>Caroline mam</v>
      </c>
      <c r="I13" s="2" t="str">
        <f>IFERROR(__xludf.DUMMYFUNCTION("""COMPUTED_VALUE"""),"More than 5 hours")</f>
        <v>More than 5 hours</v>
      </c>
      <c r="J13" s="2" t="str">
        <f>IFERROR(__xludf.DUMMYFUNCTION("""COMPUTED_VALUE"""),"Time saved in travelling")</f>
        <v>Time saved in travelling</v>
      </c>
      <c r="K1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3" s="2">
        <f>IFERROR(__xludf.DUMMYFUNCTION("""COMPUTED_VALUE"""),4.0)</f>
        <v>4</v>
      </c>
      <c r="M13" s="2" t="str">
        <f>IFERROR(__xludf.DUMMYFUNCTION("""COMPUTED_VALUE"""),"Blended Learning (both)")</f>
        <v>Blended Learning (both)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IFERROR(__xludf.DUMMYFUNCTION("""COMPUTED_VALUE"""),"No")</f>
        <v>No</v>
      </c>
      <c r="R13" s="2" t="str">
        <f>IFERROR(__xludf.DUMMYFUNCTION("""COMPUTED_VALUE"""),"No")</f>
        <v>No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 t="str">
        <f>IFERROR(__xludf.DUMMYFUNCTION("""COMPUTED_VALUE"""),"Offline classes")</f>
        <v>Offline classes</v>
      </c>
      <c r="W13" s="2" t="str">
        <f>IFERROR(__xludf.DUMMYFUNCTION("""COMPUTED_VALUE"""),"Knowledge yes")</f>
        <v>Knowledge yes</v>
      </c>
      <c r="X13" s="2" t="str">
        <f>IFERROR(__xludf.DUMMYFUNCTION("""COMPUTED_VALUE"""),"Yes")</f>
        <v>Yes</v>
      </c>
      <c r="Y1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3" s="2" t="str">
        <f>IFERROR(__xludf.DUMMYFUNCTION("""COMPUTED_VALUE"""),"Music")</f>
        <v>Music</v>
      </c>
      <c r="AA1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  <c r="AD13" s="2"/>
      <c r="AE13" s="2"/>
      <c r="AF13" s="2"/>
      <c r="AG13" s="2"/>
      <c r="AH13" s="2"/>
      <c r="AI13" s="2"/>
    </row>
    <row r="14">
      <c r="A14" s="1">
        <f>IFERROR(__xludf.DUMMYFUNCTION("""COMPUTED_VALUE"""),44496.50937760417)</f>
        <v>44496.50938</v>
      </c>
      <c r="B14" s="2" t="str">
        <f>IFERROR(__xludf.DUMMYFUNCTION("""COMPUTED_VALUE"""),"drish444@gmail.com")</f>
        <v>drish444@gmail.com</v>
      </c>
      <c r="C14" s="2" t="str">
        <f>IFERROR(__xludf.DUMMYFUNCTION("""COMPUTED_VALUE"""),"Drishti Raj")</f>
        <v>Drishti Raj</v>
      </c>
      <c r="D14" s="2" t="str">
        <f>IFERROR(__xludf.DUMMYFUNCTION("""COMPUTED_VALUE"""),"III Year")</f>
        <v>III Year</v>
      </c>
      <c r="E14" s="2" t="str">
        <f>IFERROR(__xludf.DUMMYFUNCTION("""COMPUTED_VALUE"""),"B.A (P)")</f>
        <v>B.A (P)</v>
      </c>
      <c r="F14" s="2" t="str">
        <f>IFERROR(__xludf.DUMMYFUNCTION("""COMPUTED_VALUE"""),"19/0632")</f>
        <v>19/0632</v>
      </c>
      <c r="G14" s="2">
        <f>IFERROR(__xludf.DUMMYFUNCTION("""COMPUTED_VALUE"""),8.929405467E9)</f>
        <v>8929405467</v>
      </c>
      <c r="H14" s="2" t="str">
        <f>IFERROR(__xludf.DUMMYFUNCTION("""COMPUTED_VALUE"""),"Caroline Patton Ma'am ")</f>
        <v>Caroline Patton Ma'am </v>
      </c>
      <c r="I14" s="2" t="str">
        <f>IFERROR(__xludf.DUMMYFUNCTION("""COMPUTED_VALUE"""),"4-5 hours")</f>
        <v>4-5 hours</v>
      </c>
      <c r="J1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4" s="2">
        <f>IFERROR(__xludf.DUMMYFUNCTION("""COMPUTED_VALUE"""),6.0)</f>
        <v>6</v>
      </c>
      <c r="M14" s="2" t="str">
        <f>IFERROR(__xludf.DUMMYFUNCTION("""COMPUTED_VALUE"""),"Offline")</f>
        <v>Offline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IFERROR(__xludf.DUMMYFUNCTION("""COMPUTED_VALUE"""),"No")</f>
        <v>No</v>
      </c>
      <c r="S14" s="2" t="str">
        <f>IFERROR(__xludf.DUMMYFUNCTION("""COMPUTED_VALUE"""),"Yes")</f>
        <v>Yes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 t="str">
        <f>IFERROR(__xludf.DUMMYFUNCTION("""COMPUTED_VALUE"""),"No I don't need any support ")</f>
        <v>No I don't need any support </v>
      </c>
      <c r="W14" s="2" t="str">
        <f>IFERROR(__xludf.DUMMYFUNCTION("""COMPUTED_VALUE"""),"Learning something new ")</f>
        <v>Learning something new </v>
      </c>
      <c r="X14" s="2" t="str">
        <f>IFERROR(__xludf.DUMMYFUNCTION("""COMPUTED_VALUE"""),"Yes I felt a need ")</f>
        <v>Yes I felt a need </v>
      </c>
      <c r="Y14" s="2" t="str">
        <f>IFERROR(__xludf.DUMMYFUNCTION("""COMPUTED_VALUE"""),"None")</f>
        <v>None</v>
      </c>
      <c r="Z14" s="2" t="str">
        <f>IFERROR(__xludf.DUMMYFUNCTION("""COMPUTED_VALUE"""),"Proper sleep, doing exercise, eating well , keeping mind cool ")</f>
        <v>Proper sleep, doing exercise, eating well , keeping mind cool </v>
      </c>
      <c r="AA14" s="2" t="str">
        <f>IFERROR(__xludf.DUMMYFUNCTION("""COMPUTED_VALUE"""),"None")</f>
        <v>None</v>
      </c>
      <c r="AB14" s="2" t="str">
        <f>IFERROR(__xludf.DUMMYFUNCTION("""COMPUTED_VALUE"""),"None")</f>
        <v>None</v>
      </c>
      <c r="AC14" s="2" t="str">
        <f>IFERROR(__xludf.DUMMYFUNCTION("""COMPUTED_VALUE"""),"Second Dose")</f>
        <v>Second Dose</v>
      </c>
      <c r="AD14" s="2"/>
      <c r="AE14" s="2"/>
      <c r="AF14" s="2"/>
      <c r="AG14" s="2"/>
      <c r="AH14" s="2"/>
      <c r="AI14" s="2"/>
    </row>
    <row r="15">
      <c r="A15" s="1">
        <f>IFERROR(__xludf.DUMMYFUNCTION("""COMPUTED_VALUE"""),44496.51001357639)</f>
        <v>44496.51001</v>
      </c>
      <c r="B15" s="2" t="str">
        <f>IFERROR(__xludf.DUMMYFUNCTION("""COMPUTED_VALUE"""),"ishitachugh44@gmail.com")</f>
        <v>ishitachugh44@gmail.com</v>
      </c>
      <c r="C15" s="2" t="str">
        <f>IFERROR(__xludf.DUMMYFUNCTION("""COMPUTED_VALUE"""),"Ishita chugh")</f>
        <v>Ishita chugh</v>
      </c>
      <c r="D15" s="2" t="str">
        <f>IFERROR(__xludf.DUMMYFUNCTION("""COMPUTED_VALUE"""),"III Year")</f>
        <v>III Year</v>
      </c>
      <c r="E15" s="2" t="str">
        <f>IFERROR(__xludf.DUMMYFUNCTION("""COMPUTED_VALUE"""),"B.A (P)")</f>
        <v>B.A (P)</v>
      </c>
      <c r="F15" s="2" t="str">
        <f>IFERROR(__xludf.DUMMYFUNCTION("""COMPUTED_VALUE"""),"19/1096")</f>
        <v>19/1096</v>
      </c>
      <c r="G15" s="2">
        <f>IFERROR(__xludf.DUMMYFUNCTION("""COMPUTED_VALUE"""),8.750788187E9)</f>
        <v>8750788187</v>
      </c>
      <c r="H15" s="2" t="str">
        <f>IFERROR(__xludf.DUMMYFUNCTION("""COMPUTED_VALUE"""),"Caroline")</f>
        <v>Caroline</v>
      </c>
      <c r="I15" s="2" t="str">
        <f>IFERROR(__xludf.DUMMYFUNCTION("""COMPUTED_VALUE"""),"4-5 hours")</f>
        <v>4-5 hours</v>
      </c>
      <c r="J1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5" s="2">
        <f>IFERROR(__xludf.DUMMYFUNCTION("""COMPUTED_VALUE"""),4.0)</f>
        <v>4</v>
      </c>
      <c r="M15" s="2" t="str">
        <f>IFERROR(__xludf.DUMMYFUNCTION("""COMPUTED_VALUE"""),"Offline")</f>
        <v>Offline</v>
      </c>
      <c r="N15" s="2" t="str">
        <f>IFERROR(__xludf.DUMMYFUNCTION("""COMPUTED_VALUE"""),"Compulsion due to pandemic")</f>
        <v>Compulsion due to pandemic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IFERROR(__xludf.DUMMYFUNCTION("""COMPUTED_VALUE"""),"No")</f>
        <v>No</v>
      </c>
      <c r="S15" s="2" t="str">
        <f>IFERROR(__xludf.DUMMYFUNCTION("""COMPUTED_VALUE"""),"Yes")</f>
        <v>Yes</v>
      </c>
      <c r="T15" s="2" t="str">
        <f>IFERROR(__xludf.DUMMYFUNCTION("""COMPUTED_VALUE"""),"Offline")</f>
        <v>Offline</v>
      </c>
      <c r="U15" s="2" t="str">
        <f>IFERROR(__xludf.DUMMYFUNCTION("""COMPUTED_VALUE"""),"No")</f>
        <v>No</v>
      </c>
      <c r="V15" s="2" t="str">
        <f>IFERROR(__xludf.DUMMYFUNCTION("""COMPUTED_VALUE"""),"No ")</f>
        <v>No </v>
      </c>
      <c r="W15" s="2" t="str">
        <f>IFERROR(__xludf.DUMMYFUNCTION("""COMPUTED_VALUE"""),"I need proper guidance regarding my course")</f>
        <v>I need proper guidance regarding my course</v>
      </c>
      <c r="X15" s="2" t="str">
        <f>IFERROR(__xludf.DUMMYFUNCTION("""COMPUTED_VALUE"""),"Yes for my abroad education ")</f>
        <v>Yes for my abroad education </v>
      </c>
      <c r="Y15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5" s="2" t="str">
        <f>IFERROR(__xludf.DUMMYFUNCTION("""COMPUTED_VALUE"""),"Occupied yourself in some work at household, talk to family or friends")</f>
        <v>Occupied yourself in some work at household, talk to family or friends</v>
      </c>
      <c r="AA1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5" s="2" t="str">
        <f>IFERROR(__xludf.DUMMYFUNCTION("""COMPUTED_VALUE"""),"Mild: Symptoms effectively managed at home")</f>
        <v>Mild: Symptoms effectively managed at home</v>
      </c>
      <c r="AC15" s="2" t="str">
        <f>IFERROR(__xludf.DUMMYFUNCTION("""COMPUTED_VALUE"""),"First Dose")</f>
        <v>First Dose</v>
      </c>
      <c r="AD15" s="2"/>
      <c r="AE15" s="2"/>
      <c r="AF15" s="2"/>
      <c r="AG15" s="2"/>
      <c r="AH15" s="2"/>
      <c r="AI15" s="2"/>
    </row>
    <row r="16">
      <c r="A16" s="1">
        <f>IFERROR(__xludf.DUMMYFUNCTION("""COMPUTED_VALUE"""),44496.51363822917)</f>
        <v>44496.51364</v>
      </c>
      <c r="B16" s="2" t="str">
        <f>IFERROR(__xludf.DUMMYFUNCTION("""COMPUTED_VALUE"""),"sanyavyas2001@gmail.com")</f>
        <v>sanyavyas2001@gmail.com</v>
      </c>
      <c r="C16" s="2" t="str">
        <f>IFERROR(__xludf.DUMMYFUNCTION("""COMPUTED_VALUE"""),"Sanya Vyas")</f>
        <v>Sanya Vyas</v>
      </c>
      <c r="D16" s="2" t="str">
        <f>IFERROR(__xludf.DUMMYFUNCTION("""COMPUTED_VALUE"""),"III Year")</f>
        <v>III Year</v>
      </c>
      <c r="E16" s="2" t="str">
        <f>IFERROR(__xludf.DUMMYFUNCTION("""COMPUTED_VALUE"""),"B.A (P)")</f>
        <v>B.A (P)</v>
      </c>
      <c r="F16" s="2" t="str">
        <f>IFERROR(__xludf.DUMMYFUNCTION("""COMPUTED_VALUE"""),"19/1076")</f>
        <v>19/1076</v>
      </c>
      <c r="G16" s="2">
        <f>IFERROR(__xludf.DUMMYFUNCTION("""COMPUTED_VALUE"""),8.595882044E9)</f>
        <v>8595882044</v>
      </c>
      <c r="H16" s="2" t="str">
        <f>IFERROR(__xludf.DUMMYFUNCTION("""COMPUTED_VALUE"""),"Caroline mam")</f>
        <v>Caroline mam</v>
      </c>
      <c r="I16" s="2" t="str">
        <f>IFERROR(__xludf.DUMMYFUNCTION("""COMPUTED_VALUE"""),"4-5 hours")</f>
        <v>4-5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IFERROR(__xludf.DUMMYFUNCTION("""COMPUTED_VALUE"""),"Students are sometimes less involved/engaged (leave the class in between)")</f>
        <v>Students are sometimes less involved/engaged (leave the class in between)</v>
      </c>
      <c r="L16" s="2">
        <f>IFERROR(__xludf.DUMMYFUNCTION("""COMPUTED_VALUE"""),6.0)</f>
        <v>6</v>
      </c>
      <c r="M16" s="2" t="str">
        <f>IFERROR(__xludf.DUMMYFUNCTION("""COMPUTED_VALUE"""),"Offline")</f>
        <v>Offline</v>
      </c>
      <c r="N16" s="2" t="str">
        <f>IFERROR(__xludf.DUMMYFUNCTION("""COMPUTED_VALUE"""),"Compulsion due to pandemic")</f>
        <v>Compulsion due to pandemic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IFERROR(__xludf.DUMMYFUNCTION("""COMPUTED_VALUE"""),"Yes")</f>
        <v>Yes</v>
      </c>
      <c r="T16" s="2" t="str">
        <f>IFERROR(__xludf.DUMMYFUNCTION("""COMPUTED_VALUE"""),"Offline")</f>
        <v>Offline</v>
      </c>
      <c r="U16" s="2" t="str">
        <f>IFERROR(__xludf.DUMMYFUNCTION("""COMPUTED_VALUE"""),"Yes")</f>
        <v>Yes</v>
      </c>
      <c r="V16" s="2" t="str">
        <f>IFERROR(__xludf.DUMMYFUNCTION("""COMPUTED_VALUE"""),"No")</f>
        <v>No</v>
      </c>
      <c r="W16" s="2" t="str">
        <f>IFERROR(__xludf.DUMMYFUNCTION("""COMPUTED_VALUE"""),"It was helpful. ")</f>
        <v>It was helpful. </v>
      </c>
      <c r="X16" s="2" t="str">
        <f>IFERROR(__xludf.DUMMYFUNCTION("""COMPUTED_VALUE"""),"Yes")</f>
        <v>Yes</v>
      </c>
      <c r="Y16" s="2" t="str">
        <f>IFERROR(__xludf.DUMMYFUNCTION("""COMPUTED_VALUE"""),"None")</f>
        <v>None</v>
      </c>
      <c r="Z16" s="2" t="str">
        <f>IFERROR(__xludf.DUMMYFUNCTION("""COMPUTED_VALUE"""),"Meditation")</f>
        <v>Meditation</v>
      </c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IFERROR(__xludf.DUMMYFUNCTION("""COMPUTED_VALUE"""),"Second Dose")</f>
        <v>Second Dose</v>
      </c>
      <c r="AD16" s="2"/>
      <c r="AE16" s="2"/>
      <c r="AF16" s="2"/>
      <c r="AG16" s="2"/>
      <c r="AH16" s="2"/>
      <c r="AI16" s="2"/>
    </row>
    <row r="17">
      <c r="A17" s="1">
        <f>IFERROR(__xludf.DUMMYFUNCTION("""COMPUTED_VALUE"""),44496.51530407407)</f>
        <v>44496.5153</v>
      </c>
      <c r="B17" s="2" t="str">
        <f>IFERROR(__xludf.DUMMYFUNCTION("""COMPUTED_VALUE"""),"SHAILJATIWARI181@GMAIL.COM")</f>
        <v>SHAILJATIWARI181@GMAIL.COM</v>
      </c>
      <c r="C17" s="2" t="str">
        <f>IFERROR(__xludf.DUMMYFUNCTION("""COMPUTED_VALUE"""),"SHAILJA TIWARI")</f>
        <v>SHAILJA TIWARI</v>
      </c>
      <c r="D17" s="2" t="str">
        <f>IFERROR(__xludf.DUMMYFUNCTION("""COMPUTED_VALUE"""),"III Year")</f>
        <v>III Year</v>
      </c>
      <c r="E17" s="2" t="str">
        <f>IFERROR(__xludf.DUMMYFUNCTION("""COMPUTED_VALUE"""),"B.A (P)")</f>
        <v>B.A (P)</v>
      </c>
      <c r="F17" s="2" t="str">
        <f>IFERROR(__xludf.DUMMYFUNCTION("""COMPUTED_VALUE"""),"19/0761")</f>
        <v>19/0761</v>
      </c>
      <c r="G17" s="2">
        <f>IFERROR(__xludf.DUMMYFUNCTION("""COMPUTED_VALUE"""),7.355292914E9)</f>
        <v>7355292914</v>
      </c>
      <c r="H17" s="2" t="str">
        <f>IFERROR(__xludf.DUMMYFUNCTION("""COMPUTED_VALUE"""),"Caroline")</f>
        <v>Caroline</v>
      </c>
      <c r="I17" s="2" t="str">
        <f>IFERROR(__xludf.DUMMYFUNCTION("""COMPUTED_VALUE"""),"More than 5 hours")</f>
        <v>More than 5 hours</v>
      </c>
      <c r="J17" s="2" t="str">
        <f>IFERROR(__xludf.DUMMYFUNCTION("""COMPUTED_VALUE"""),"Convenience to outstation students")</f>
        <v>Convenience to outstation students</v>
      </c>
      <c r="K17" s="2" t="str">
        <f>IFERROR(__xludf.DUMMYFUNCTION("""COMPUTED_VALUE"""),"Network related disruptions")</f>
        <v>Network related disruptions</v>
      </c>
      <c r="L17" s="2">
        <f>IFERROR(__xludf.DUMMYFUNCTION("""COMPUTED_VALUE"""),7.0)</f>
        <v>7</v>
      </c>
      <c r="M17" s="2" t="str">
        <f>IFERROR(__xludf.DUMMYFUNCTION("""COMPUTED_VALUE"""),"Online")</f>
        <v>Online</v>
      </c>
      <c r="N17" s="2" t="str">
        <f>IFERROR(__xludf.DUMMYFUNCTION("""COMPUTED_VALUE"""),"Satisfactory")</f>
        <v>Satisfactory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IFERROR(__xludf.DUMMYFUNCTION("""COMPUTED_VALUE"""),"No")</f>
        <v>No</v>
      </c>
      <c r="S17" s="2" t="str">
        <f>IFERROR(__xludf.DUMMYFUNCTION("""COMPUTED_VALUE"""),"No")</f>
        <v>No</v>
      </c>
      <c r="T17" s="2" t="str">
        <f>IFERROR(__xludf.DUMMYFUNCTION("""COMPUTED_VALUE"""),"Online")</f>
        <v>Online</v>
      </c>
      <c r="U17" s="2" t="str">
        <f>IFERROR(__xludf.DUMMYFUNCTION("""COMPUTED_VALUE"""),"No")</f>
        <v>No</v>
      </c>
      <c r="V17" s="2" t="str">
        <f>IFERROR(__xludf.DUMMYFUNCTION("""COMPUTED_VALUE"""),"I really enjoy hosting programmes and doing anchoring so I want to participate in any such...but I am not able to find any such opportunity")</f>
        <v>I really enjoy hosting programmes and doing anchoring so I want to participate in any such...but I am not able to find any such opportunity</v>
      </c>
      <c r="W17" s="2" t="str">
        <f>IFERROR(__xludf.DUMMYFUNCTION("""COMPUTED_VALUE"""),"Solution to my confusion regarding my future plans ")</f>
        <v>Solution to my confusion regarding my future plans </v>
      </c>
      <c r="X17" s="2" t="str">
        <f>IFERROR(__xludf.DUMMYFUNCTION("""COMPUTED_VALUE"""),"Sometimes")</f>
        <v>Sometimes</v>
      </c>
      <c r="Y1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7" s="2" t="str">
        <f>IFERROR(__xludf.DUMMYFUNCTION("""COMPUTED_VALUE"""),"Helping my mother and doing meditation")</f>
        <v>Helping my mother and doing meditation</v>
      </c>
      <c r="AA1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7" s="2" t="str">
        <f>IFERROR(__xludf.DUMMYFUNCTION("""COMPUTED_VALUE"""),"Mild: Symptoms effectively managed at home")</f>
        <v>Mild: Symptoms effectively managed at home</v>
      </c>
      <c r="AC17" s="2" t="str">
        <f>IFERROR(__xludf.DUMMYFUNCTION("""COMPUTED_VALUE"""),"Second Dose")</f>
        <v>Second Dose</v>
      </c>
      <c r="AD17" s="2"/>
      <c r="AE17" s="2"/>
      <c r="AF17" s="2"/>
      <c r="AG17" s="2"/>
      <c r="AH17" s="2"/>
      <c r="AI17" s="2"/>
    </row>
    <row r="18">
      <c r="A18" s="1">
        <f>IFERROR(__xludf.DUMMYFUNCTION("""COMPUTED_VALUE"""),44496.53566149306)</f>
        <v>44496.53566</v>
      </c>
      <c r="B18" s="2" t="str">
        <f>IFERROR(__xludf.DUMMYFUNCTION("""COMPUTED_VALUE"""),"nikita29kohli@gmail.com")</f>
        <v>nikita29kohli@gmail.com</v>
      </c>
      <c r="C18" s="2" t="str">
        <f>IFERROR(__xludf.DUMMYFUNCTION("""COMPUTED_VALUE"""),"Nikita Kohli ")</f>
        <v>Nikita Kohli </v>
      </c>
      <c r="D18" s="2" t="str">
        <f>IFERROR(__xludf.DUMMYFUNCTION("""COMPUTED_VALUE"""),"III Year")</f>
        <v>III Year</v>
      </c>
      <c r="E18" s="2" t="str">
        <f>IFERROR(__xludf.DUMMYFUNCTION("""COMPUTED_VALUE"""),"B.A (P)")</f>
        <v>B.A (P)</v>
      </c>
      <c r="F18" s="2" t="str">
        <f>IFERROR(__xludf.DUMMYFUNCTION("""COMPUTED_VALUE"""),"19/0520")</f>
        <v>19/0520</v>
      </c>
      <c r="G18" s="2">
        <f>IFERROR(__xludf.DUMMYFUNCTION("""COMPUTED_VALUE"""),9.582857953E9)</f>
        <v>9582857953</v>
      </c>
      <c r="H18" s="2" t="str">
        <f>IFERROR(__xludf.DUMMYFUNCTION("""COMPUTED_VALUE"""),"Dr. Caroline Patton")</f>
        <v>Dr. Caroline Patton</v>
      </c>
      <c r="I18" s="2" t="str">
        <f>IFERROR(__xludf.DUMMYFUNCTION("""COMPUTED_VALUE"""),"More than 5 hours")</f>
        <v>More than 5 hours</v>
      </c>
      <c r="J18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8" s="2">
        <f>IFERROR(__xludf.DUMMYFUNCTION("""COMPUTED_VALUE"""),2.0)</f>
        <v>2</v>
      </c>
      <c r="M18" s="2" t="str">
        <f>IFERROR(__xludf.DUMMYFUNCTION("""COMPUTED_VALUE"""),"Offline")</f>
        <v>Offline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IFERROR(__xludf.DUMMYFUNCTION("""COMPUTED_VALUE"""),"Yes")</f>
        <v>Yes</v>
      </c>
      <c r="S18" s="2" t="str">
        <f>IFERROR(__xludf.DUMMYFUNCTION("""COMPUTED_VALUE"""),"Yes")</f>
        <v>Yes</v>
      </c>
      <c r="T18" s="2" t="str">
        <f>IFERROR(__xludf.DUMMYFUNCTION("""COMPUTED_VALUE"""),"Offline")</f>
        <v>Offline</v>
      </c>
      <c r="U18" s="2" t="str">
        <f>IFERROR(__xludf.DUMMYFUNCTION("""COMPUTED_VALUE"""),"Yes")</f>
        <v>Yes</v>
      </c>
      <c r="V18" s="2" t="str">
        <f>IFERROR(__xludf.DUMMYFUNCTION("""COMPUTED_VALUE"""),"Yes")</f>
        <v>Yes</v>
      </c>
      <c r="W18" s="2" t="str">
        <f>IFERROR(__xludf.DUMMYFUNCTION("""COMPUTED_VALUE"""),"Guidance ")</f>
        <v>Guidance </v>
      </c>
      <c r="X18" s="2" t="str">
        <f>IFERROR(__xludf.DUMMYFUNCTION("""COMPUTED_VALUE"""),"Sometimes ")</f>
        <v>Sometimes </v>
      </c>
      <c r="Y1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8" s="2"/>
      <c r="AA1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8" s="2" t="str">
        <f>IFERROR(__xludf.DUMMYFUNCTION("""COMPUTED_VALUE"""),"None")</f>
        <v>None</v>
      </c>
      <c r="AC18" s="2" t="str">
        <f>IFERROR(__xludf.DUMMYFUNCTION("""COMPUTED_VALUE"""),"Second Dose")</f>
        <v>Second Dose</v>
      </c>
      <c r="AD18" s="2"/>
      <c r="AE18" s="2"/>
      <c r="AF18" s="2"/>
      <c r="AG18" s="2"/>
      <c r="AH18" s="2"/>
      <c r="AI18" s="2"/>
    </row>
    <row r="19">
      <c r="A19" s="1">
        <f>IFERROR(__xludf.DUMMYFUNCTION("""COMPUTED_VALUE"""),44496.545876145836)</f>
        <v>44496.54588</v>
      </c>
      <c r="B19" s="2" t="str">
        <f>IFERROR(__xludf.DUMMYFUNCTION("""COMPUTED_VALUE"""),"shivanipal1512@gmail.com")</f>
        <v>shivanipal1512@gmail.com</v>
      </c>
      <c r="C19" s="2" t="str">
        <f>IFERROR(__xludf.DUMMYFUNCTION("""COMPUTED_VALUE"""),"Shivani pal")</f>
        <v>Shivani pal</v>
      </c>
      <c r="D19" s="2" t="str">
        <f>IFERROR(__xludf.DUMMYFUNCTION("""COMPUTED_VALUE"""),"III Year")</f>
        <v>III Year</v>
      </c>
      <c r="E19" s="2" t="str">
        <f>IFERROR(__xludf.DUMMYFUNCTION("""COMPUTED_VALUE"""),"B.A (P)")</f>
        <v>B.A (P)</v>
      </c>
      <c r="F19" s="2" t="str">
        <f>IFERROR(__xludf.DUMMYFUNCTION("""COMPUTED_VALUE"""),"19/0639")</f>
        <v>19/0639</v>
      </c>
      <c r="G19" s="2">
        <f>IFERROR(__xludf.DUMMYFUNCTION("""COMPUTED_VALUE"""),7.982741108E9)</f>
        <v>7982741108</v>
      </c>
      <c r="H19" s="2" t="str">
        <f>IFERROR(__xludf.DUMMYFUNCTION("""COMPUTED_VALUE"""),"Caroline mam")</f>
        <v>Caroline mam</v>
      </c>
      <c r="I19" s="2" t="str">
        <f>IFERROR(__xludf.DUMMYFUNCTION("""COMPUTED_VALUE"""),"4-5 hours")</f>
        <v>4-5 hours</v>
      </c>
      <c r="J19" s="2" t="str">
        <f>IFERROR(__xludf.DUMMYFUNCTION("""COMPUTED_VALUE"""),"Easy access to online study material")</f>
        <v>Easy access to online study material</v>
      </c>
      <c r="K19" s="2" t="str">
        <f>IFERROR(__xludf.DUMMYFUNCTION("""COMPUTED_VALUE"""),"Students are sometimes less involved/engaged (leave the class in between)")</f>
        <v>Students are sometimes less involved/engaged (leave the class in between)</v>
      </c>
      <c r="L19" s="2">
        <f>IFERROR(__xludf.DUMMYFUNCTION("""COMPUTED_VALUE"""),4.0)</f>
        <v>4</v>
      </c>
      <c r="M19" s="2" t="str">
        <f>IFERROR(__xludf.DUMMYFUNCTION("""COMPUTED_VALUE"""),"Online")</f>
        <v>Online</v>
      </c>
      <c r="N19" s="2" t="str">
        <f>IFERROR(__xludf.DUMMYFUNCTION("""COMPUTED_VALUE"""),"Compulsion due to pandemic")</f>
        <v>Compulsion due to pandemic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IFERROR(__xludf.DUMMYFUNCTION("""COMPUTED_VALUE"""),"No")</f>
        <v>No</v>
      </c>
      <c r="S19" s="2" t="str">
        <f>IFERROR(__xludf.DUMMYFUNCTION("""COMPUTED_VALUE"""),"Yes")</f>
        <v>Yes</v>
      </c>
      <c r="T19" s="2" t="str">
        <f>IFERROR(__xludf.DUMMYFUNCTION("""COMPUTED_VALUE"""),"Online")</f>
        <v>Online</v>
      </c>
      <c r="U19" s="2" t="str">
        <f>IFERROR(__xludf.DUMMYFUNCTION("""COMPUTED_VALUE"""),"No")</f>
        <v>No</v>
      </c>
      <c r="V19" s="2"/>
      <c r="W19" s="2"/>
      <c r="X19" s="2"/>
      <c r="Y1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9" s="2"/>
      <c r="AA19" s="2" t="str">
        <f>IFERROR(__xludf.DUMMYFUNCTION("""COMPUTED_VALUE"""),"knocking over furniture, and/or hitting and/or harming one another.")</f>
        <v>knocking over furniture, and/or hitting and/or harming one another.</v>
      </c>
      <c r="AB19" s="2" t="str">
        <f>IFERROR(__xludf.DUMMYFUNCTION("""COMPUTED_VALUE"""),"Severe: Symptoms severe and require ventillation")</f>
        <v>Severe: Symptoms severe and require ventillation</v>
      </c>
      <c r="AC19" s="2" t="str">
        <f>IFERROR(__xludf.DUMMYFUNCTION("""COMPUTED_VALUE"""),"Second Dose")</f>
        <v>Second Dose</v>
      </c>
      <c r="AD19" s="2"/>
      <c r="AE19" s="2"/>
      <c r="AF19" s="2"/>
      <c r="AG19" s="2"/>
      <c r="AH19" s="2"/>
      <c r="AI19" s="2"/>
    </row>
    <row r="20">
      <c r="A20" s="1">
        <f>IFERROR(__xludf.DUMMYFUNCTION("""COMPUTED_VALUE"""),44496.55320113426)</f>
        <v>44496.5532</v>
      </c>
      <c r="B20" s="2" t="str">
        <f>IFERROR(__xludf.DUMMYFUNCTION("""COMPUTED_VALUE"""),"adit.sumit2612@gmail.com")</f>
        <v>adit.sumit2612@gmail.com</v>
      </c>
      <c r="C20" s="2" t="str">
        <f>IFERROR(__xludf.DUMMYFUNCTION("""COMPUTED_VALUE"""),"Lekha Sharma ")</f>
        <v>Lekha Sharma </v>
      </c>
      <c r="D20" s="2" t="str">
        <f>IFERROR(__xludf.DUMMYFUNCTION("""COMPUTED_VALUE"""),"III Year")</f>
        <v>III Year</v>
      </c>
      <c r="E20" s="2" t="str">
        <f>IFERROR(__xludf.DUMMYFUNCTION("""COMPUTED_VALUE"""),"B.A (P)")</f>
        <v>B.A (P)</v>
      </c>
      <c r="F20" s="2" t="str">
        <f>IFERROR(__xludf.DUMMYFUNCTION("""COMPUTED_VALUE"""),"19/1035")</f>
        <v>19/1035</v>
      </c>
      <c r="G20" s="2">
        <f>IFERROR(__xludf.DUMMYFUNCTION("""COMPUTED_VALUE"""),8.860495836E9)</f>
        <v>8860495836</v>
      </c>
      <c r="H20" s="2" t="str">
        <f>IFERROR(__xludf.DUMMYFUNCTION("""COMPUTED_VALUE"""),"Caroline ")</f>
        <v>Caroline </v>
      </c>
      <c r="I20" s="2" t="str">
        <f>IFERROR(__xludf.DUMMYFUNCTION("""COMPUTED_VALUE"""),"3-4 hours")</f>
        <v>3-4 hours</v>
      </c>
      <c r="J20" s="2" t="str">
        <f>IFERROR(__xludf.DUMMYFUNCTION("""COMPUTED_VALUE"""),"Time saved in travelling")</f>
        <v>Time saved in travelling</v>
      </c>
      <c r="K20" s="2" t="str">
        <f>IFERROR(__xludf.DUMMYFUNCTION("""COMPUTED_VALUE"""),"Network related disruptions")</f>
        <v>Network related disruptions</v>
      </c>
      <c r="L20" s="2">
        <f>IFERROR(__xludf.DUMMYFUNCTION("""COMPUTED_VALUE"""),4.0)</f>
        <v>4</v>
      </c>
      <c r="M20" s="2" t="str">
        <f>IFERROR(__xludf.DUMMYFUNCTION("""COMPUTED_VALUE"""),"Online")</f>
        <v>Online</v>
      </c>
      <c r="N20" s="2" t="str">
        <f>IFERROR(__xludf.DUMMYFUNCTION("""COMPUTED_VALUE"""),"Compulsion due to pandemic")</f>
        <v>Compulsion due to pandemic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IFERROR(__xludf.DUMMYFUNCTION("""COMPUTED_VALUE"""),"Yes")</f>
        <v>Yes</v>
      </c>
      <c r="S20" s="2" t="str">
        <f>IFERROR(__xludf.DUMMYFUNCTION("""COMPUTED_VALUE"""),"No")</f>
        <v>No</v>
      </c>
      <c r="T20" s="2" t="str">
        <f>IFERROR(__xludf.DUMMYFUNCTION("""COMPUTED_VALUE"""),"Offline")</f>
        <v>Offline</v>
      </c>
      <c r="U20" s="2" t="str">
        <f>IFERROR(__xludf.DUMMYFUNCTION("""COMPUTED_VALUE"""),"No")</f>
        <v>No</v>
      </c>
      <c r="V20" s="2" t="str">
        <f>IFERROR(__xludf.DUMMYFUNCTION("""COMPUTED_VALUE"""),"No")</f>
        <v>No</v>
      </c>
      <c r="W20" s="2" t="str">
        <f>IFERROR(__xludf.DUMMYFUNCTION("""COMPUTED_VALUE"""),"Knowledge and experience ")</f>
        <v>Knowledge and experience </v>
      </c>
      <c r="X20" s="2" t="str">
        <f>IFERROR(__xludf.DUMMYFUNCTION("""COMPUTED_VALUE"""),"No")</f>
        <v>No</v>
      </c>
      <c r="Y2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0" s="2" t="str">
        <f>IFERROR(__xludf.DUMMYFUNCTION("""COMPUTED_VALUE"""),"Mediterranean ")</f>
        <v>Mediterranean 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IFERROR(__xludf.DUMMYFUNCTION("""COMPUTED_VALUE"""),"First Dose")</f>
        <v>First Dose</v>
      </c>
      <c r="AD20" s="2"/>
      <c r="AE20" s="2"/>
      <c r="AF20" s="2"/>
      <c r="AG20" s="2"/>
      <c r="AH20" s="2"/>
      <c r="AI20" s="2"/>
    </row>
    <row r="21">
      <c r="A21" s="1">
        <f>IFERROR(__xludf.DUMMYFUNCTION("""COMPUTED_VALUE"""),44496.56796538194)</f>
        <v>44496.56797</v>
      </c>
      <c r="B21" s="2" t="str">
        <f>IFERROR(__xludf.DUMMYFUNCTION("""COMPUTED_VALUE"""),"akshitagoel1414@gmail.com")</f>
        <v>akshitagoel1414@gmail.com</v>
      </c>
      <c r="C21" s="2" t="str">
        <f>IFERROR(__xludf.DUMMYFUNCTION("""COMPUTED_VALUE"""),"Akshita goyal")</f>
        <v>Akshita goyal</v>
      </c>
      <c r="D21" s="2" t="str">
        <f>IFERROR(__xludf.DUMMYFUNCTION("""COMPUTED_VALUE"""),"III Year")</f>
        <v>III Year</v>
      </c>
      <c r="E21" s="2" t="str">
        <f>IFERROR(__xludf.DUMMYFUNCTION("""COMPUTED_VALUE"""),"B.A (P)")</f>
        <v>B.A (P)</v>
      </c>
      <c r="F21" s="2" t="str">
        <f>IFERROR(__xludf.DUMMYFUNCTION("""COMPUTED_VALUE"""),"19/0970")</f>
        <v>19/0970</v>
      </c>
      <c r="G21" s="2">
        <f>IFERROR(__xludf.DUMMYFUNCTION("""COMPUTED_VALUE"""),7.428922982E9)</f>
        <v>7428922982</v>
      </c>
      <c r="H21" s="2" t="str">
        <f>IFERROR(__xludf.DUMMYFUNCTION("""COMPUTED_VALUE"""),"Caroline")</f>
        <v>Caroline</v>
      </c>
      <c r="I21" s="2" t="str">
        <f>IFERROR(__xludf.DUMMYFUNCTION("""COMPUTED_VALUE"""),"3-4 hours")</f>
        <v>3-4 hours</v>
      </c>
      <c r="J21" s="2" t="str">
        <f>IFERROR(__xludf.DUMMYFUNCTION("""COMPUTED_VALUE"""),"Time saved in travelling")</f>
        <v>Time saved in travelling</v>
      </c>
      <c r="K21" s="2" t="str">
        <f>IFERROR(__xludf.DUMMYFUNCTION("""COMPUTED_VALUE"""),"Lack of physical interaction and personal touch ‘")</f>
        <v>Lack of physical interaction and personal touch ‘</v>
      </c>
      <c r="L21" s="2">
        <f>IFERROR(__xludf.DUMMYFUNCTION("""COMPUTED_VALUE"""),9.0)</f>
        <v>9</v>
      </c>
      <c r="M21" s="2" t="str">
        <f>IFERROR(__xludf.DUMMYFUNCTION("""COMPUTED_VALUE"""),"Online")</f>
        <v>Online</v>
      </c>
      <c r="N21" s="2" t="str">
        <f>IFERROR(__xludf.DUMMYFUNCTION("""COMPUTED_VALUE"""),"Satisfactory")</f>
        <v>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IFERROR(__xludf.DUMMYFUNCTION("""COMPUTED_VALUE"""),"No")</f>
        <v>No</v>
      </c>
      <c r="R21" s="2" t="str">
        <f>IFERROR(__xludf.DUMMYFUNCTION("""COMPUTED_VALUE"""),"No")</f>
        <v>No</v>
      </c>
      <c r="S21" s="2" t="str">
        <f>IFERROR(__xludf.DUMMYFUNCTION("""COMPUTED_VALUE"""),"No")</f>
        <v>No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 t="str">
        <f>IFERROR(__xludf.DUMMYFUNCTION("""COMPUTED_VALUE"""),"No")</f>
        <v>No</v>
      </c>
      <c r="W21" s="2" t="str">
        <f>IFERROR(__xludf.DUMMYFUNCTION("""COMPUTED_VALUE"""),"Not that I can think of right now.")</f>
        <v>Not that I can think of right now.</v>
      </c>
      <c r="X21" s="2" t="str">
        <f>IFERROR(__xludf.DUMMYFUNCTION("""COMPUTED_VALUE"""),"No")</f>
        <v>No</v>
      </c>
      <c r="Y2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1" s="2" t="str">
        <f>IFERROR(__xludf.DUMMYFUNCTION("""COMPUTED_VALUE"""),"Hanging out.")</f>
        <v>Hanging out.</v>
      </c>
      <c r="AA21" s="2" t="str">
        <f>IFERROR(__xludf.DUMMYFUNCTION("""COMPUTED_VALUE"""),"None")</f>
        <v>None</v>
      </c>
      <c r="AB21" s="2" t="str">
        <f>IFERROR(__xludf.DUMMYFUNCTION("""COMPUTED_VALUE"""),"Mild: Symptoms effectively managed at home")</f>
        <v>Mild: Symptoms effectively managed at home</v>
      </c>
      <c r="AC21" s="2" t="str">
        <f>IFERROR(__xludf.DUMMYFUNCTION("""COMPUTED_VALUE"""),"First Dose")</f>
        <v>First Dose</v>
      </c>
      <c r="AD21" s="2"/>
      <c r="AE21" s="2"/>
      <c r="AF21" s="2"/>
      <c r="AG21" s="2"/>
      <c r="AH21" s="2"/>
      <c r="AI21" s="2"/>
    </row>
    <row r="22">
      <c r="A22" s="1">
        <f>IFERROR(__xludf.DUMMYFUNCTION("""COMPUTED_VALUE"""),44496.631481944445)</f>
        <v>44496.63148</v>
      </c>
      <c r="B22" s="2" t="str">
        <f>IFERROR(__xludf.DUMMYFUNCTION("""COMPUTED_VALUE"""),"yuvikatanoria24@gmail.com")</f>
        <v>yuvikatanoria24@gmail.com</v>
      </c>
      <c r="C22" s="2" t="str">
        <f>IFERROR(__xludf.DUMMYFUNCTION("""COMPUTED_VALUE"""),"Yuvika Tanoria")</f>
        <v>Yuvika Tanoria</v>
      </c>
      <c r="D22" s="2" t="str">
        <f>IFERROR(__xludf.DUMMYFUNCTION("""COMPUTED_VALUE"""),"III Year")</f>
        <v>III Year</v>
      </c>
      <c r="E22" s="2" t="str">
        <f>IFERROR(__xludf.DUMMYFUNCTION("""COMPUTED_VALUE"""),"B.A (P)")</f>
        <v>B.A (P)</v>
      </c>
      <c r="F22" s="2" t="str">
        <f>IFERROR(__xludf.DUMMYFUNCTION("""COMPUTED_VALUE"""),"19/1704")</f>
        <v>19/1704</v>
      </c>
      <c r="G22" s="2">
        <f>IFERROR(__xludf.DUMMYFUNCTION("""COMPUTED_VALUE"""),8.287644279E9)</f>
        <v>8287644279</v>
      </c>
      <c r="H22" s="2" t="str">
        <f>IFERROR(__xludf.DUMMYFUNCTION("""COMPUTED_VALUE"""),"Caroline")</f>
        <v>Caroline</v>
      </c>
      <c r="I22" s="2" t="str">
        <f>IFERROR(__xludf.DUMMYFUNCTION("""COMPUTED_VALUE"""),"3-4 hours")</f>
        <v>3-4 hours</v>
      </c>
      <c r="J22" s="2" t="str">
        <f>IFERROR(__xludf.DUMMYFUNCTION("""COMPUTED_VALUE"""),"Other")</f>
        <v>Other</v>
      </c>
      <c r="K22" s="2"/>
      <c r="L22" s="2">
        <f>IFERROR(__xludf.DUMMYFUNCTION("""COMPUTED_VALUE"""),1.0)</f>
        <v>1</v>
      </c>
      <c r="M22" s="2" t="str">
        <f>IFERROR(__xludf.DUMMYFUNCTION("""COMPUTED_VALUE"""),"Offline")</f>
        <v>Offline</v>
      </c>
      <c r="N22" s="2" t="str">
        <f>IFERROR(__xludf.DUMMYFUNCTION("""COMPUTED_VALUE"""),"Compulsion due to pandemic")</f>
        <v>Compulsion due to pandemic</v>
      </c>
      <c r="O22" s="2" t="str">
        <f>IFERROR(__xludf.DUMMYFUNCTION("""COMPUTED_VALUE"""),"Yes")</f>
        <v>Yes</v>
      </c>
      <c r="P22" s="2" t="str">
        <f>IFERROR(__xludf.DUMMYFUNCTION("""COMPUTED_VALUE"""),"No")</f>
        <v>No</v>
      </c>
      <c r="Q22" s="2" t="str">
        <f>IFERROR(__xludf.DUMMYFUNCTION("""COMPUTED_VALUE"""),"No")</f>
        <v>No</v>
      </c>
      <c r="R22" s="2" t="str">
        <f>IFERROR(__xludf.DUMMYFUNCTION("""COMPUTED_VALUE"""),"No")</f>
        <v>No</v>
      </c>
      <c r="S22" s="2" t="str">
        <f>IFERROR(__xludf.DUMMYFUNCTION("""COMPUTED_VALUE"""),"Yes")</f>
        <v>Yes</v>
      </c>
      <c r="T22" s="2" t="str">
        <f>IFERROR(__xludf.DUMMYFUNCTION("""COMPUTED_VALUE"""),"Online")</f>
        <v>Online</v>
      </c>
      <c r="U22" s="2" t="str">
        <f>IFERROR(__xludf.DUMMYFUNCTION("""COMPUTED_VALUE"""),"No")</f>
        <v>No</v>
      </c>
      <c r="V22" s="2" t="str">
        <f>IFERROR(__xludf.DUMMYFUNCTION("""COMPUTED_VALUE"""),"No")</f>
        <v>No</v>
      </c>
      <c r="W22" s="2"/>
      <c r="X22" s="2" t="str">
        <f>IFERROR(__xludf.DUMMYFUNCTION("""COMPUTED_VALUE"""),"No")</f>
        <v>No</v>
      </c>
      <c r="Y22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2" s="2" t="str">
        <f>IFERROR(__xludf.DUMMYFUNCTION("""COMPUTED_VALUE"""),"Music")</f>
        <v>Music</v>
      </c>
      <c r="AA22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22" s="2" t="str">
        <f>IFERROR(__xludf.DUMMYFUNCTION("""COMPUTED_VALUE"""),"Severe: Symptoms severe and require ventillation")</f>
        <v>Severe: Symptoms severe and require ventillation</v>
      </c>
      <c r="AC22" s="2" t="str">
        <f>IFERROR(__xludf.DUMMYFUNCTION("""COMPUTED_VALUE"""),"First Dose")</f>
        <v>First Dose</v>
      </c>
      <c r="AD22" s="2"/>
      <c r="AE22" s="2"/>
      <c r="AF22" s="2"/>
      <c r="AG22" s="2"/>
      <c r="AH22" s="2"/>
      <c r="AI22" s="2"/>
    </row>
    <row r="23">
      <c r="A23" s="1">
        <f>IFERROR(__xludf.DUMMYFUNCTION("""COMPUTED_VALUE"""),44496.66330408565)</f>
        <v>44496.6633</v>
      </c>
      <c r="B23" s="2" t="str">
        <f>IFERROR(__xludf.DUMMYFUNCTION("""COMPUTED_VALUE"""),"02sonalin@gmail.com")</f>
        <v>02sonalin@gmail.com</v>
      </c>
      <c r="C23" s="2" t="str">
        <f>IFERROR(__xludf.DUMMYFUNCTION("""COMPUTED_VALUE"""),"Sonalin Mahapatra")</f>
        <v>Sonalin Mahapatra</v>
      </c>
      <c r="D23" s="2" t="str">
        <f>IFERROR(__xludf.DUMMYFUNCTION("""COMPUTED_VALUE"""),"III Year")</f>
        <v>III Year</v>
      </c>
      <c r="E23" s="2" t="str">
        <f>IFERROR(__xludf.DUMMYFUNCTION("""COMPUTED_VALUE"""),"B.A (P)")</f>
        <v>B.A (P)</v>
      </c>
      <c r="F23" s="2" t="str">
        <f>IFERROR(__xludf.DUMMYFUNCTION("""COMPUTED_VALUE"""),"19/0748")</f>
        <v>19/0748</v>
      </c>
      <c r="G23" s="2">
        <f>IFERROR(__xludf.DUMMYFUNCTION("""COMPUTED_VALUE"""),7.98209137E9)</f>
        <v>7982091370</v>
      </c>
      <c r="H23" s="2" t="str">
        <f>IFERROR(__xludf.DUMMYFUNCTION("""COMPUTED_VALUE"""),"Caroline ")</f>
        <v>Caroline 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travelling")</f>
        <v>Time saved in travelling</v>
      </c>
      <c r="K23" s="2" t="str">
        <f>IFERROR(__xludf.DUMMYFUNCTION("""COMPUTED_VALUE"""),"Lack of physical interaction and personal touch ‘")</f>
        <v>Lack of physical interaction and personal touch ‘</v>
      </c>
      <c r="L23" s="2">
        <f>IFERROR(__xludf.DUMMYFUNCTION("""COMPUTED_VALUE"""),3.0)</f>
        <v>3</v>
      </c>
      <c r="M23" s="2" t="str">
        <f>IFERROR(__xludf.DUMMYFUNCTION("""COMPUTED_VALUE"""),"Blended Learning (both)")</f>
        <v>Blended Learning (both)</v>
      </c>
      <c r="N23" s="2" t="str">
        <f>IFERROR(__xludf.DUMMYFUNCTION("""COMPUTED_VALUE"""),"Not Satisfactory")</f>
        <v>Not 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IFERROR(__xludf.DUMMYFUNCTION("""COMPUTED_VALUE"""),"No")</f>
        <v>No</v>
      </c>
      <c r="S23" s="2" t="str">
        <f>IFERROR(__xludf.DUMMYFUNCTION("""COMPUTED_VALUE"""),"Yes")</f>
        <v>Yes</v>
      </c>
      <c r="T23" s="2" t="str">
        <f>IFERROR(__xludf.DUMMYFUNCTION("""COMPUTED_VALUE"""),"Offline")</f>
        <v>Offline</v>
      </c>
      <c r="U23" s="2" t="str">
        <f>IFERROR(__xludf.DUMMYFUNCTION("""COMPUTED_VALUE"""),"No")</f>
        <v>No</v>
      </c>
      <c r="V23" s="2" t="str">
        <f>IFERROR(__xludf.DUMMYFUNCTION("""COMPUTED_VALUE"""),"No ")</f>
        <v>No </v>
      </c>
      <c r="W23" s="2" t="str">
        <f>IFERROR(__xludf.DUMMYFUNCTION("""COMPUTED_VALUE"""),"No")</f>
        <v>No</v>
      </c>
      <c r="X23" s="2" t="str">
        <f>IFERROR(__xludf.DUMMYFUNCTION("""COMPUTED_VALUE"""),"No")</f>
        <v>No</v>
      </c>
      <c r="Y2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3" s="2" t="str">
        <f>IFERROR(__xludf.DUMMYFUNCTION("""COMPUTED_VALUE"""),"Listening music and giving more time in entertainment ")</f>
        <v>Listening music and giving more time in entertainment </v>
      </c>
      <c r="AA2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3" s="2" t="str">
        <f>IFERROR(__xludf.DUMMYFUNCTION("""COMPUTED_VALUE"""),"Mild: Symptoms effectively managed at home")</f>
        <v>Mild: Symptoms effectively managed at home</v>
      </c>
      <c r="AC23" s="2" t="str">
        <f>IFERROR(__xludf.DUMMYFUNCTION("""COMPUTED_VALUE"""),"Second Dose")</f>
        <v>Second Dose</v>
      </c>
      <c r="AD23" s="2"/>
      <c r="AE23" s="2"/>
      <c r="AF23" s="2"/>
      <c r="AG23" s="2"/>
      <c r="AH23" s="2"/>
      <c r="AI23" s="2"/>
    </row>
    <row r="24">
      <c r="A24" s="1">
        <f>IFERROR(__xludf.DUMMYFUNCTION("""COMPUTED_VALUE"""),44497.73956288195)</f>
        <v>44497.73956</v>
      </c>
      <c r="B24" s="2" t="str">
        <f>IFERROR(__xludf.DUMMYFUNCTION("""COMPUTED_VALUE"""),"kk6249777@gmail.com")</f>
        <v>kk6249777@gmail.com</v>
      </c>
      <c r="C24" s="2" t="str">
        <f>IFERROR(__xludf.DUMMYFUNCTION("""COMPUTED_VALUE"""),"Kiran ")</f>
        <v>Kiran </v>
      </c>
      <c r="D24" s="2" t="str">
        <f>IFERROR(__xludf.DUMMYFUNCTION("""COMPUTED_VALUE"""),"III Year")</f>
        <v>III Year</v>
      </c>
      <c r="E24" s="2" t="str">
        <f>IFERROR(__xludf.DUMMYFUNCTION("""COMPUTED_VALUE"""),"B.A (P)")</f>
        <v>B.A (P)</v>
      </c>
      <c r="F24" s="2" t="str">
        <f>IFERROR(__xludf.DUMMYFUNCTION("""COMPUTED_VALUE"""),"Syama Prasad Mukherjee for women")</f>
        <v>Syama Prasad Mukherjee for women</v>
      </c>
      <c r="G24" s="2">
        <f>IFERROR(__xludf.DUMMYFUNCTION("""COMPUTED_VALUE"""),8.27423784E8)</f>
        <v>827423784</v>
      </c>
      <c r="H24" s="2" t="str">
        <f>IFERROR(__xludf.DUMMYFUNCTION("""COMPUTED_VALUE"""),"Caroline")</f>
        <v>Caroline</v>
      </c>
      <c r="I24" s="2" t="str">
        <f>IFERROR(__xludf.DUMMYFUNCTION("""COMPUTED_VALUE"""),"More than 5 hours")</f>
        <v>More than 5 hours</v>
      </c>
      <c r="J24" s="2" t="str">
        <f>IFERROR(__xludf.DUMMYFUNCTION("""COMPUTED_VALUE"""),"Easy access to online study material")</f>
        <v>Easy access to online study material</v>
      </c>
      <c r="K24" s="2" t="str">
        <f>IFERROR(__xludf.DUMMYFUNCTION("""COMPUTED_VALUE"""),"Lack of physical interaction and personal touch ‘")</f>
        <v>Lack of physical interaction and personal touch ‘</v>
      </c>
      <c r="L24" s="2">
        <f>IFERROR(__xludf.DUMMYFUNCTION("""COMPUTED_VALUE"""),10.0)</f>
        <v>10</v>
      </c>
      <c r="M24" s="2" t="str">
        <f>IFERROR(__xludf.DUMMYFUNCTION("""COMPUTED_VALUE"""),"Offline")</f>
        <v>Offline</v>
      </c>
      <c r="N24" s="2" t="str">
        <f>IFERROR(__xludf.DUMMYFUNCTION("""COMPUTED_VALUE"""),"Satisfactory")</f>
        <v>Satisfactory</v>
      </c>
      <c r="O24" s="2" t="str">
        <f>IFERROR(__xludf.DUMMYFUNCTION("""COMPUTED_VALUE"""),"Yes")</f>
        <v>Yes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IFERROR(__xludf.DUMMYFUNCTION("""COMPUTED_VALUE"""),"No")</f>
        <v>No</v>
      </c>
      <c r="S24" s="2" t="str">
        <f>IFERROR(__xludf.DUMMYFUNCTION("""COMPUTED_VALUE"""),"Yes")</f>
        <v>Yes</v>
      </c>
      <c r="T24" s="2" t="str">
        <f>IFERROR(__xludf.DUMMYFUNCTION("""COMPUTED_VALUE"""),"Online")</f>
        <v>Online</v>
      </c>
      <c r="U24" s="2" t="str">
        <f>IFERROR(__xludf.DUMMYFUNCTION("""COMPUTED_VALUE"""),"No")</f>
        <v>No</v>
      </c>
      <c r="V24" s="2" t="str">
        <f>IFERROR(__xludf.DUMMYFUNCTION("""COMPUTED_VALUE"""),"Yes")</f>
        <v>Yes</v>
      </c>
      <c r="W24" s="2" t="str">
        <f>IFERROR(__xludf.DUMMYFUNCTION("""COMPUTED_VALUE"""),"Nothing")</f>
        <v>Nothing</v>
      </c>
      <c r="X24" s="2" t="str">
        <f>IFERROR(__xludf.DUMMYFUNCTION("""COMPUTED_VALUE"""),"Yes")</f>
        <v>Yes</v>
      </c>
      <c r="Y2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4" s="2" t="str">
        <f>IFERROR(__xludf.DUMMYFUNCTION("""COMPUTED_VALUE"""),"Don't know")</f>
        <v>Don't know</v>
      </c>
      <c r="AA24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24" s="2" t="str">
        <f>IFERROR(__xludf.DUMMYFUNCTION("""COMPUTED_VALUE"""),"Moderate: Symptoms severe and require brief hospitalization")</f>
        <v>Moderate: Symptoms severe and require brief hospitalization</v>
      </c>
      <c r="AC24" s="2" t="str">
        <f>IFERROR(__xludf.DUMMYFUNCTION("""COMPUTED_VALUE"""),"First Dose")</f>
        <v>First Dose</v>
      </c>
      <c r="AD24" s="2"/>
      <c r="AE24" s="2"/>
      <c r="AF24" s="2"/>
      <c r="AG24" s="2"/>
      <c r="AH24" s="2"/>
      <c r="AI24" s="2"/>
    </row>
    <row r="25">
      <c r="A25" s="1">
        <f>IFERROR(__xludf.DUMMYFUNCTION("""COMPUTED_VALUE"""),44507.533229120374)</f>
        <v>44507.53323</v>
      </c>
      <c r="B25" s="2" t="str">
        <f>IFERROR(__xludf.DUMMYFUNCTION("""COMPUTED_VALUE"""),"nikitaramawat30@gmail.com")</f>
        <v>nikitaramawat30@gmail.com</v>
      </c>
      <c r="C25" s="2" t="str">
        <f>IFERROR(__xludf.DUMMYFUNCTION("""COMPUTED_VALUE"""),"Nikita Ramawat")</f>
        <v>Nikita Ramawat</v>
      </c>
      <c r="D25" s="2" t="str">
        <f>IFERROR(__xludf.DUMMYFUNCTION("""COMPUTED_VALUE"""),"III Year")</f>
        <v>III Year</v>
      </c>
      <c r="E25" s="2" t="str">
        <f>IFERROR(__xludf.DUMMYFUNCTION("""COMPUTED_VALUE"""),"B.A (P)")</f>
        <v>B.A (P)</v>
      </c>
      <c r="F25" s="2" t="str">
        <f>IFERROR(__xludf.DUMMYFUNCTION("""COMPUTED_VALUE"""),"19/1197")</f>
        <v>19/1197</v>
      </c>
      <c r="G25" s="2">
        <f>IFERROR(__xludf.DUMMYFUNCTION("""COMPUTED_VALUE"""),9.81183394E9)</f>
        <v>9811833940</v>
      </c>
      <c r="H25" s="2" t="str">
        <f>IFERROR(__xludf.DUMMYFUNCTION("""COMPUTED_VALUE"""),"Caroline")</f>
        <v>Caroline</v>
      </c>
      <c r="I25" s="2" t="str">
        <f>IFERROR(__xludf.DUMMYFUNCTION("""COMPUTED_VALUE"""),"More than 5 hours")</f>
        <v>More than 5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IFERROR(__xludf.DUMMYFUNCTION("""COMPUTED_VALUE"""),"Network related disruptions")</f>
        <v>Network related disruptions</v>
      </c>
      <c r="L25" s="2">
        <f>IFERROR(__xludf.DUMMYFUNCTION("""COMPUTED_VALUE"""),7.0)</f>
        <v>7</v>
      </c>
      <c r="M25" s="2" t="str">
        <f>IFERROR(__xludf.DUMMYFUNCTION("""COMPUTED_VALUE"""),"Blended Learning (both)")</f>
        <v>Blended Learning (both)</v>
      </c>
      <c r="N25" s="2" t="str">
        <f>IFERROR(__xludf.DUMMYFUNCTION("""COMPUTED_VALUE"""),"Compulsion due to pandemic")</f>
        <v>Compulsion due to pandemic</v>
      </c>
      <c r="O25" s="2" t="str">
        <f>IFERROR(__xludf.DUMMYFUNCTION("""COMPUTED_VALUE"""),"Yes")</f>
        <v>Yes</v>
      </c>
      <c r="P25" s="2" t="str">
        <f>IFERROR(__xludf.DUMMYFUNCTION("""COMPUTED_VALUE"""),"No")</f>
        <v>No</v>
      </c>
      <c r="Q25" s="2" t="str">
        <f>IFERROR(__xludf.DUMMYFUNCTION("""COMPUTED_VALUE"""),"No")</f>
        <v>No</v>
      </c>
      <c r="R25" s="2" t="str">
        <f>IFERROR(__xludf.DUMMYFUNCTION("""COMPUTED_VALUE"""),"No")</f>
        <v>No</v>
      </c>
      <c r="S25" s="2" t="str">
        <f>IFERROR(__xludf.DUMMYFUNCTION("""COMPUTED_VALUE"""),"Yes")</f>
        <v>Yes</v>
      </c>
      <c r="T25" s="2" t="str">
        <f>IFERROR(__xludf.DUMMYFUNCTION("""COMPUTED_VALUE"""),"Online")</f>
        <v>Online</v>
      </c>
      <c r="U25" s="2" t="str">
        <f>IFERROR(__xludf.DUMMYFUNCTION("""COMPUTED_VALUE"""),"Yes")</f>
        <v>Yes</v>
      </c>
      <c r="V25" s="2" t="str">
        <f>IFERROR(__xludf.DUMMYFUNCTION("""COMPUTED_VALUE"""),"No")</f>
        <v>No</v>
      </c>
      <c r="W25" s="2" t="str">
        <f>IFERROR(__xludf.DUMMYFUNCTION("""COMPUTED_VALUE"""),"Idk")</f>
        <v>Idk</v>
      </c>
      <c r="X25" s="2" t="str">
        <f>IFERROR(__xludf.DUMMYFUNCTION("""COMPUTED_VALUE"""),"No")</f>
        <v>No</v>
      </c>
      <c r="Y2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5" s="2" t="str">
        <f>IFERROR(__xludf.DUMMYFUNCTION("""COMPUTED_VALUE"""),"Just meditation and doing activities that makes me happy")</f>
        <v>Just meditation and doing activities that makes me happy</v>
      </c>
      <c r="AA2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5" s="2" t="str">
        <f>IFERROR(__xludf.DUMMYFUNCTION("""COMPUTED_VALUE"""),"Mild: Symptoms effectively managed at home")</f>
        <v>Mild: Symptoms effectively managed at home</v>
      </c>
      <c r="AC25" s="2" t="str">
        <f>IFERROR(__xludf.DUMMYFUNCTION("""COMPUTED_VALUE"""),"Second Dose")</f>
        <v>Second Dose</v>
      </c>
      <c r="AD25" s="2"/>
      <c r="AE25" s="2"/>
      <c r="AF25" s="2"/>
      <c r="AG25" s="2"/>
      <c r="AH25" s="2"/>
      <c r="AI25" s="2"/>
    </row>
    <row r="26">
      <c r="A26" s="1">
        <f>IFERROR(__xludf.DUMMYFUNCTION("""COMPUTED_VALUE"""),44507.53578515047)</f>
        <v>44507.53579</v>
      </c>
      <c r="B26" s="2" t="str">
        <f>IFERROR(__xludf.DUMMYFUNCTION("""COMPUTED_VALUE"""),"anammirza128125@gmail.com")</f>
        <v>anammirza128125@gmail.com</v>
      </c>
      <c r="C26" s="2" t="str">
        <f>IFERROR(__xludf.DUMMYFUNCTION("""COMPUTED_VALUE"""),"Anam Mirza")</f>
        <v>Anam Mirza</v>
      </c>
      <c r="D26" s="2" t="str">
        <f>IFERROR(__xludf.DUMMYFUNCTION("""COMPUTED_VALUE"""),"III Year")</f>
        <v>III Year</v>
      </c>
      <c r="E26" s="2" t="str">
        <f>IFERROR(__xludf.DUMMYFUNCTION("""COMPUTED_VALUE"""),"B.A (P)")</f>
        <v>B.A (P)</v>
      </c>
      <c r="F26" s="2" t="str">
        <f>IFERROR(__xludf.DUMMYFUNCTION("""COMPUTED_VALUE"""),"19/0894")</f>
        <v>19/0894</v>
      </c>
      <c r="G26" s="2">
        <f>IFERROR(__xludf.DUMMYFUNCTION("""COMPUTED_VALUE"""),9.354631843E9)</f>
        <v>9354631843</v>
      </c>
      <c r="H26" s="2" t="str">
        <f>IFERROR(__xludf.DUMMYFUNCTION("""COMPUTED_VALUE"""),"Caroline")</f>
        <v>Caroline</v>
      </c>
      <c r="I26" s="2" t="str">
        <f>IFERROR(__xludf.DUMMYFUNCTION("""COMPUTED_VALUE"""),"More than 5 hours")</f>
        <v>More than 5 hours</v>
      </c>
      <c r="J26" s="2" t="str">
        <f>IFERROR(__xludf.DUMMYFUNCTION("""COMPUTED_VALUE"""),"Easy access to online study material")</f>
        <v>Easy access to online study material</v>
      </c>
      <c r="K26" s="2" t="str">
        <f>IFERROR(__xludf.DUMMYFUNCTION("""COMPUTED_VALUE"""),"Students are sometimes less involved/engaged (leave the class in between)")</f>
        <v>Students are sometimes less involved/engaged (leave the class in between)</v>
      </c>
      <c r="L26" s="2">
        <f>IFERROR(__xludf.DUMMYFUNCTION("""COMPUTED_VALUE"""),10.0)</f>
        <v>10</v>
      </c>
      <c r="M26" s="2" t="str">
        <f>IFERROR(__xludf.DUMMYFUNCTION("""COMPUTED_VALUE"""),"Online")</f>
        <v>Online</v>
      </c>
      <c r="N26" s="2" t="str">
        <f>IFERROR(__xludf.DUMMYFUNCTION("""COMPUTED_VALUE"""),"Satisfactory")</f>
        <v>Satisfactory</v>
      </c>
      <c r="O26" s="2" t="str">
        <f>IFERROR(__xludf.DUMMYFUNCTION("""COMPUTED_VALUE"""),"Yes")</f>
        <v>Yes</v>
      </c>
      <c r="P26" s="2" t="str">
        <f>IFERROR(__xludf.DUMMYFUNCTION("""COMPUTED_VALUE"""),"Yes")</f>
        <v>Yes</v>
      </c>
      <c r="Q26" s="2" t="str">
        <f>IFERROR(__xludf.DUMMYFUNCTION("""COMPUTED_VALUE"""),"No")</f>
        <v>No</v>
      </c>
      <c r="R26" s="2" t="str">
        <f>IFERROR(__xludf.DUMMYFUNCTION("""COMPUTED_VALUE"""),"No")</f>
        <v>No</v>
      </c>
      <c r="S26" s="2" t="str">
        <f>IFERROR(__xludf.DUMMYFUNCTION("""COMPUTED_VALUE"""),"No")</f>
        <v>No</v>
      </c>
      <c r="T26" s="2" t="str">
        <f>IFERROR(__xludf.DUMMYFUNCTION("""COMPUTED_VALUE"""),"Online")</f>
        <v>Online</v>
      </c>
      <c r="U26" s="2" t="str">
        <f>IFERROR(__xludf.DUMMYFUNCTION("""COMPUTED_VALUE"""),"Yes")</f>
        <v>Yes</v>
      </c>
      <c r="V26" s="2" t="str">
        <f>IFERROR(__xludf.DUMMYFUNCTION("""COMPUTED_VALUE"""),"No")</f>
        <v>No</v>
      </c>
      <c r="W26" s="2"/>
      <c r="X26" s="2" t="str">
        <f>IFERROR(__xludf.DUMMYFUNCTION("""COMPUTED_VALUE"""),"Yes")</f>
        <v>Yes</v>
      </c>
      <c r="Y2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6" s="2"/>
      <c r="AA2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6" s="2" t="str">
        <f>IFERROR(__xludf.DUMMYFUNCTION("""COMPUTED_VALUE"""),"Severe: Symptoms severe and require ventillation")</f>
        <v>Severe: Symptoms severe and require ventillation</v>
      </c>
      <c r="AC26" s="2" t="str">
        <f>IFERROR(__xludf.DUMMYFUNCTION("""COMPUTED_VALUE"""),"First Dose")</f>
        <v>First Dose</v>
      </c>
      <c r="AD26" s="2"/>
      <c r="AE26" s="2"/>
      <c r="AF26" s="2"/>
      <c r="AG26" s="2"/>
      <c r="AH26" s="2"/>
      <c r="AI26" s="2"/>
    </row>
  </sheetData>
  <drawing r:id="rId1"/>
</worksheet>
</file>